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ЭК\1. +38.02.01_ЭБУ_ОО_2г.10мес\"/>
    </mc:Choice>
  </mc:AlternateContent>
  <bookViews>
    <workbookView xWindow="-120" yWindow="-120" windowWidth="15480" windowHeight="7875" firstSheet="1" activeTab="1"/>
  </bookViews>
  <sheets>
    <sheet name="2.график учебного процесса" sheetId="1" r:id="rId1"/>
    <sheet name="3. сводные данные" sheetId="2" r:id="rId2"/>
    <sheet name="4. план учебного процесса" sheetId="9" r:id="rId3"/>
    <sheet name="5.комплексные формы ПА" sheetId="4" r:id="rId4"/>
    <sheet name="6. практика" sheetId="5" r:id="rId5"/>
    <sheet name="7. График ПА" sheetId="8" r:id="rId6"/>
    <sheet name="8.График сам.работы" sheetId="10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" i="10" l="1"/>
  <c r="I80" i="10"/>
  <c r="H80" i="10"/>
  <c r="G80" i="10"/>
  <c r="F80" i="10"/>
  <c r="E80" i="10"/>
  <c r="J74" i="10"/>
  <c r="I74" i="10"/>
  <c r="H74" i="10"/>
  <c r="G74" i="10"/>
  <c r="F74" i="10"/>
  <c r="E74" i="10"/>
  <c r="J69" i="10"/>
  <c r="I69" i="10"/>
  <c r="H69" i="10"/>
  <c r="G69" i="10"/>
  <c r="F69" i="10"/>
  <c r="E69" i="10"/>
  <c r="J63" i="10"/>
  <c r="I63" i="10"/>
  <c r="H63" i="10"/>
  <c r="G63" i="10"/>
  <c r="F63" i="10"/>
  <c r="E63" i="10"/>
  <c r="J58" i="10"/>
  <c r="I58" i="10"/>
  <c r="H58" i="10"/>
  <c r="G58" i="10"/>
  <c r="F58" i="10"/>
  <c r="E58" i="10"/>
  <c r="D57" i="10"/>
  <c r="D56" i="10" s="1"/>
  <c r="J42" i="10"/>
  <c r="I42" i="10"/>
  <c r="H42" i="10"/>
  <c r="G42" i="10"/>
  <c r="F42" i="10"/>
  <c r="E42" i="10"/>
  <c r="D42" i="10"/>
  <c r="J38" i="10"/>
  <c r="I38" i="10"/>
  <c r="H38" i="10"/>
  <c r="G38" i="10"/>
  <c r="F38" i="10"/>
  <c r="E38" i="10"/>
  <c r="D38" i="10"/>
  <c r="J30" i="10"/>
  <c r="I30" i="10"/>
  <c r="H30" i="10"/>
  <c r="G30" i="10"/>
  <c r="F30" i="10"/>
  <c r="E30" i="10"/>
  <c r="F25" i="10"/>
  <c r="E25" i="10"/>
  <c r="J11" i="10"/>
  <c r="I11" i="10"/>
  <c r="H11" i="10"/>
  <c r="G11" i="10"/>
  <c r="F11" i="10"/>
  <c r="E11" i="10"/>
  <c r="D11" i="10"/>
  <c r="M87" i="8"/>
  <c r="F85" i="8"/>
  <c r="L80" i="8"/>
  <c r="K80" i="8"/>
  <c r="I80" i="8"/>
  <c r="H80" i="8"/>
  <c r="G80" i="8"/>
  <c r="F80" i="8"/>
  <c r="E80" i="8"/>
  <c r="K74" i="8"/>
  <c r="J74" i="8"/>
  <c r="I74" i="8"/>
  <c r="H74" i="8"/>
  <c r="G74" i="8"/>
  <c r="F74" i="8"/>
  <c r="E74" i="8"/>
  <c r="E57" i="8" s="1"/>
  <c r="E56" i="8" s="1"/>
  <c r="K69" i="8"/>
  <c r="J69" i="8"/>
  <c r="I69" i="8"/>
  <c r="H69" i="8"/>
  <c r="G69" i="8"/>
  <c r="F69" i="8"/>
  <c r="E69" i="8"/>
  <c r="L63" i="8"/>
  <c r="J63" i="8"/>
  <c r="I63" i="8"/>
  <c r="H63" i="8"/>
  <c r="G63" i="8"/>
  <c r="F63" i="8"/>
  <c r="E63" i="8"/>
  <c r="L58" i="8"/>
  <c r="K58" i="8"/>
  <c r="J57" i="8"/>
  <c r="J56" i="8" s="1"/>
  <c r="I58" i="8"/>
  <c r="H58" i="8"/>
  <c r="G58" i="8"/>
  <c r="F58" i="8"/>
  <c r="E58" i="8"/>
  <c r="L42" i="8"/>
  <c r="K42" i="8"/>
  <c r="J42" i="8"/>
  <c r="I42" i="8"/>
  <c r="H42" i="8"/>
  <c r="G42" i="8"/>
  <c r="F42" i="8"/>
  <c r="E42" i="8"/>
  <c r="E55" i="8" s="1"/>
  <c r="L38" i="8"/>
  <c r="K38" i="8"/>
  <c r="J38" i="8"/>
  <c r="I38" i="8"/>
  <c r="H38" i="8"/>
  <c r="G38" i="8"/>
  <c r="F38" i="8"/>
  <c r="E38" i="8"/>
  <c r="L30" i="8"/>
  <c r="K30" i="8"/>
  <c r="J30" i="8"/>
  <c r="I30" i="8"/>
  <c r="H30" i="8"/>
  <c r="G30" i="8"/>
  <c r="F30" i="8"/>
  <c r="E30" i="8"/>
  <c r="H25" i="8"/>
  <c r="G25" i="8"/>
  <c r="L11" i="8"/>
  <c r="K11" i="8"/>
  <c r="J11" i="8"/>
  <c r="I11" i="8"/>
  <c r="H11" i="8"/>
  <c r="G11" i="8"/>
  <c r="E11" i="8"/>
  <c r="E10" i="8" s="1"/>
  <c r="H16" i="5"/>
  <c r="G16" i="5"/>
  <c r="I57" i="8" l="1"/>
  <c r="I56" i="8" s="1"/>
  <c r="L57" i="8"/>
  <c r="L56" i="8" s="1"/>
  <c r="G10" i="8"/>
  <c r="H57" i="8"/>
  <c r="H56" i="8" s="1"/>
  <c r="H10" i="8"/>
  <c r="E10" i="10"/>
  <c r="F57" i="10"/>
  <c r="F56" i="10" s="1"/>
  <c r="I57" i="10"/>
  <c r="I56" i="10" s="1"/>
  <c r="H57" i="10"/>
  <c r="H56" i="10" s="1"/>
  <c r="D89" i="10"/>
  <c r="E57" i="10"/>
  <c r="E56" i="10" s="1"/>
  <c r="F10" i="10"/>
  <c r="J57" i="10"/>
  <c r="J56" i="10" s="1"/>
  <c r="G57" i="10"/>
  <c r="G56" i="10" s="1"/>
  <c r="F57" i="8"/>
  <c r="F56" i="8" s="1"/>
  <c r="F87" i="8" s="1"/>
  <c r="G57" i="8"/>
  <c r="G56" i="8" s="1"/>
  <c r="E87" i="8"/>
  <c r="K57" i="8"/>
  <c r="K56" i="8" s="1"/>
  <c r="V89" i="9" l="1"/>
  <c r="V88" i="9"/>
  <c r="V87" i="9"/>
  <c r="L80" i="9" l="1"/>
  <c r="L74" i="9"/>
  <c r="L69" i="9"/>
  <c r="L63" i="9"/>
  <c r="L58" i="9"/>
  <c r="L57" i="9" s="1"/>
  <c r="L56" i="9" s="1"/>
  <c r="K49" i="9" l="1"/>
  <c r="E49" i="9" s="1"/>
  <c r="L42" i="9" l="1"/>
  <c r="L38" i="9"/>
  <c r="L30" i="9"/>
  <c r="J38" i="9"/>
  <c r="K64" i="9"/>
  <c r="K81" i="9"/>
  <c r="M28" i="9"/>
  <c r="K28" i="9"/>
  <c r="E28" i="9"/>
  <c r="K27" i="9"/>
  <c r="E27" i="9" s="1"/>
  <c r="K26" i="9"/>
  <c r="E26" i="9" s="1"/>
  <c r="E25" i="9" s="1"/>
  <c r="Q25" i="9"/>
  <c r="P25" i="9"/>
  <c r="N25" i="9"/>
  <c r="N10" i="9" s="1"/>
  <c r="M25" i="9"/>
  <c r="M10" i="9" s="1"/>
  <c r="L25" i="9"/>
  <c r="L10" i="9" s="1"/>
  <c r="L90" i="9" s="1"/>
  <c r="L92" i="9" s="1"/>
  <c r="K24" i="9"/>
  <c r="E24" i="9" s="1"/>
  <c r="K23" i="9"/>
  <c r="E23" i="9" s="1"/>
  <c r="K22" i="9"/>
  <c r="E22" i="9" s="1"/>
  <c r="K21" i="9"/>
  <c r="E21" i="9" s="1"/>
  <c r="K20" i="9"/>
  <c r="E20" i="9" s="1"/>
  <c r="K19" i="9"/>
  <c r="E19" i="9" s="1"/>
  <c r="K18" i="9"/>
  <c r="E18" i="9" s="1"/>
  <c r="K17" i="9"/>
  <c r="E17" i="9" s="1"/>
  <c r="K16" i="9"/>
  <c r="E16" i="9"/>
  <c r="K15" i="9"/>
  <c r="E15" i="9" s="1"/>
  <c r="K14" i="9"/>
  <c r="E14" i="9" s="1"/>
  <c r="K13" i="9"/>
  <c r="E13" i="9" s="1"/>
  <c r="K12" i="9"/>
  <c r="E12" i="9" s="1"/>
  <c r="Q11" i="9"/>
  <c r="P11" i="9"/>
  <c r="O11" i="9"/>
  <c r="N11" i="9"/>
  <c r="M11" i="9"/>
  <c r="L11" i="9"/>
  <c r="J11" i="9"/>
  <c r="I11" i="9"/>
  <c r="G11" i="9"/>
  <c r="G10" i="9"/>
  <c r="P10" i="9" l="1"/>
  <c r="K25" i="9"/>
  <c r="K11" i="9"/>
  <c r="K10" i="9" s="1"/>
  <c r="Q10" i="9"/>
  <c r="E11" i="9"/>
  <c r="E10" i="9" s="1"/>
  <c r="J57" i="9" l="1"/>
  <c r="J56" i="9" s="1"/>
  <c r="H85" i="9" l="1"/>
  <c r="E47" i="9"/>
  <c r="E43" i="9"/>
  <c r="J42" i="9"/>
  <c r="K51" i="9"/>
  <c r="K45" i="9"/>
  <c r="K39" i="9"/>
  <c r="U11" i="9"/>
  <c r="T11" i="9"/>
  <c r="S11" i="9"/>
  <c r="R11" i="9"/>
  <c r="K42" i="9" l="1"/>
  <c r="J89" i="9"/>
  <c r="J90" i="9" s="1"/>
  <c r="P90" i="9"/>
  <c r="Q90" i="9"/>
  <c r="R42" i="9" l="1"/>
  <c r="N38" i="9" l="1"/>
  <c r="M38" i="9"/>
  <c r="K38" i="9"/>
  <c r="U38" i="9"/>
  <c r="T38" i="9"/>
  <c r="S38" i="9"/>
  <c r="R38" i="9"/>
  <c r="V96" i="9" l="1"/>
  <c r="V95" i="9"/>
  <c r="V94" i="9"/>
  <c r="E81" i="9"/>
  <c r="E80" i="9" s="1"/>
  <c r="U80" i="9"/>
  <c r="T80" i="9"/>
  <c r="S80" i="9"/>
  <c r="R80" i="9"/>
  <c r="Q80" i="9"/>
  <c r="P80" i="9"/>
  <c r="O80" i="9"/>
  <c r="N80" i="9"/>
  <c r="M80" i="9"/>
  <c r="K80" i="9"/>
  <c r="I80" i="9"/>
  <c r="H80" i="9"/>
  <c r="G80" i="9"/>
  <c r="E75" i="9"/>
  <c r="U74" i="9"/>
  <c r="T74" i="9"/>
  <c r="S74" i="9"/>
  <c r="R74" i="9"/>
  <c r="Q74" i="9"/>
  <c r="P74" i="9"/>
  <c r="O74" i="9"/>
  <c r="N74" i="9"/>
  <c r="M74" i="9"/>
  <c r="K74" i="9"/>
  <c r="I74" i="9"/>
  <c r="H74" i="9"/>
  <c r="G74" i="9"/>
  <c r="E74" i="9"/>
  <c r="E70" i="9"/>
  <c r="E69" i="9" s="1"/>
  <c r="U69" i="9"/>
  <c r="T69" i="9"/>
  <c r="S69" i="9"/>
  <c r="R69" i="9"/>
  <c r="Q69" i="9"/>
  <c r="P69" i="9"/>
  <c r="O69" i="9"/>
  <c r="N69" i="9"/>
  <c r="M69" i="9"/>
  <c r="K69" i="9"/>
  <c r="I69" i="9"/>
  <c r="H69" i="9"/>
  <c r="G69" i="9"/>
  <c r="E65" i="9"/>
  <c r="E64" i="9"/>
  <c r="U63" i="9"/>
  <c r="T63" i="9"/>
  <c r="S63" i="9"/>
  <c r="R63" i="9"/>
  <c r="Q63" i="9"/>
  <c r="P63" i="9"/>
  <c r="O63" i="9"/>
  <c r="N63" i="9"/>
  <c r="M63" i="9"/>
  <c r="K63" i="9"/>
  <c r="I63" i="9"/>
  <c r="H63" i="9"/>
  <c r="G63" i="9"/>
  <c r="U58" i="9"/>
  <c r="T58" i="9"/>
  <c r="S58" i="9"/>
  <c r="R58" i="9"/>
  <c r="Q58" i="9"/>
  <c r="P58" i="9"/>
  <c r="O58" i="9"/>
  <c r="N58" i="9"/>
  <c r="M58" i="9"/>
  <c r="K58" i="9"/>
  <c r="I58" i="9"/>
  <c r="H58" i="9"/>
  <c r="G58" i="9"/>
  <c r="E58" i="9"/>
  <c r="E54" i="9"/>
  <c r="E50" i="9"/>
  <c r="E52" i="9"/>
  <c r="E46" i="9"/>
  <c r="E44" i="9"/>
  <c r="E48" i="9"/>
  <c r="E53" i="9"/>
  <c r="U42" i="9"/>
  <c r="T42" i="9"/>
  <c r="S42" i="9"/>
  <c r="Q42" i="9"/>
  <c r="P42" i="9"/>
  <c r="O42" i="9"/>
  <c r="N42" i="9"/>
  <c r="M42" i="9"/>
  <c r="I42" i="9"/>
  <c r="H42" i="9"/>
  <c r="G42" i="9"/>
  <c r="G55" i="9" s="1"/>
  <c r="E51" i="9"/>
  <c r="E39" i="9"/>
  <c r="E38" i="9" s="1"/>
  <c r="Q38" i="9"/>
  <c r="P38" i="9"/>
  <c r="O38" i="9"/>
  <c r="I38" i="9"/>
  <c r="H38" i="9"/>
  <c r="G38" i="9"/>
  <c r="E36" i="9"/>
  <c r="E35" i="9"/>
  <c r="E32" i="9"/>
  <c r="E31" i="9"/>
  <c r="U30" i="9"/>
  <c r="T30" i="9"/>
  <c r="S30" i="9"/>
  <c r="R30" i="9"/>
  <c r="Q30" i="9"/>
  <c r="P30" i="9"/>
  <c r="O30" i="9"/>
  <c r="N30" i="9"/>
  <c r="M30" i="9"/>
  <c r="K30" i="9"/>
  <c r="I30" i="9"/>
  <c r="H30" i="9"/>
  <c r="G30" i="9"/>
  <c r="Q92" i="9"/>
  <c r="E30" i="9" l="1"/>
  <c r="S57" i="9"/>
  <c r="S56" i="9" s="1"/>
  <c r="J92" i="9"/>
  <c r="O57" i="9"/>
  <c r="O56" i="9" s="1"/>
  <c r="E42" i="9"/>
  <c r="H57" i="9"/>
  <c r="H56" i="9" s="1"/>
  <c r="H87" i="9" s="1"/>
  <c r="H90" i="9" s="1"/>
  <c r="H92" i="9" s="1"/>
  <c r="E63" i="9"/>
  <c r="E57" i="9" s="1"/>
  <c r="E56" i="9" s="1"/>
  <c r="M57" i="9"/>
  <c r="M56" i="9" s="1"/>
  <c r="M90" i="9" s="1"/>
  <c r="M92" i="9" s="1"/>
  <c r="Q57" i="9"/>
  <c r="Q56" i="9" s="1"/>
  <c r="U57" i="9"/>
  <c r="U56" i="9" s="1"/>
  <c r="U90" i="9" s="1"/>
  <c r="U92" i="9" s="1"/>
  <c r="K57" i="9"/>
  <c r="K56" i="9" s="1"/>
  <c r="K90" i="9" s="1"/>
  <c r="N57" i="9"/>
  <c r="N56" i="9" s="1"/>
  <c r="N90" i="9" s="1"/>
  <c r="N92" i="9" s="1"/>
  <c r="P57" i="9"/>
  <c r="P56" i="9" s="1"/>
  <c r="R57" i="9"/>
  <c r="R56" i="9" s="1"/>
  <c r="R90" i="9" s="1"/>
  <c r="T57" i="9"/>
  <c r="T56" i="9" s="1"/>
  <c r="T90" i="9" s="1"/>
  <c r="G57" i="9"/>
  <c r="G56" i="9" s="1"/>
  <c r="G87" i="9" s="1"/>
  <c r="G90" i="9" s="1"/>
  <c r="G92" i="9" s="1"/>
  <c r="I57" i="9"/>
  <c r="I88" i="9" s="1"/>
  <c r="S90" i="9"/>
  <c r="S92" i="9" s="1"/>
  <c r="P93" i="9"/>
  <c r="P92" i="9"/>
  <c r="Q93" i="9"/>
  <c r="V90" i="9" l="1"/>
  <c r="I56" i="9"/>
  <c r="I90" i="9" s="1"/>
  <c r="I92" i="9" s="1"/>
  <c r="E90" i="9"/>
  <c r="E92" i="9" s="1"/>
  <c r="O90" i="9"/>
  <c r="O92" i="9" s="1"/>
  <c r="K92" i="9"/>
  <c r="S93" i="9"/>
  <c r="U93" i="9"/>
  <c r="T93" i="9"/>
  <c r="T92" i="9"/>
  <c r="R93" i="9"/>
  <c r="R92" i="9"/>
  <c r="V93" i="9" l="1"/>
  <c r="V101" i="9" s="1"/>
  <c r="V92" i="9"/>
  <c r="P10" i="2" l="1"/>
  <c r="N10" i="2"/>
  <c r="M10" i="2"/>
  <c r="J10" i="2"/>
  <c r="I10" i="2"/>
  <c r="F10" i="9"/>
  <c r="F25" i="9"/>
  <c r="H10" i="9"/>
  <c r="H25" i="9"/>
  <c r="J25" i="9"/>
  <c r="F56" i="9"/>
  <c r="O10" i="9"/>
  <c r="O25" i="9"/>
  <c r="F10" i="8"/>
  <c r="F25" i="8"/>
  <c r="I10" i="9"/>
  <c r="I25" i="9"/>
  <c r="D25" i="10"/>
</calcChain>
</file>

<file path=xl/sharedStrings.xml><?xml version="1.0" encoding="utf-8"?>
<sst xmlns="http://schemas.openxmlformats.org/spreadsheetml/2006/main" count="1067" uniqueCount="387">
  <si>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</si>
  <si>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</si>
  <si>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</si>
  <si>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</si>
  <si>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</si>
  <si>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</si>
  <si>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</si>
  <si>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</si>
  <si>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</si>
  <si>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</si>
  <si>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</si>
  <si>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</si>
  <si>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</si>
  <si>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</si>
  <si>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</si>
  <si>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</si>
  <si>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</si>
  <si>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</si>
  <si>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</si>
  <si>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</si>
  <si>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</si>
  <si>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</si>
  <si>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</si>
  <si>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</si>
  <si>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</si>
  <si>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</si>
  <si>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</si>
  <si>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</si>
  <si>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</si>
  <si>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</si>
  <si>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</si>
  <si>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</si>
  <si>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</si>
  <si>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</si>
  <si>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</si>
  <si>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</si>
  <si>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</si>
  <si>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</si>
  <si>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</si>
  <si>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</si>
  <si>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</si>
  <si>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</si>
  <si>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</si>
  <si>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</si>
  <si>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</si>
  <si>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</si>
  <si>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</si>
  <si>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</si>
  <si>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</si>
  <si>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</si>
  <si>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17</t>
  </si>
  <si>
    <t>=</t>
  </si>
  <si>
    <t>: :</t>
  </si>
  <si>
    <t>9</t>
  </si>
  <si>
    <t>2</t>
  </si>
  <si>
    <t>У</t>
  </si>
  <si>
    <t>3</t>
  </si>
  <si>
    <t>П</t>
  </si>
  <si>
    <t>4</t>
  </si>
  <si>
    <t>Х</t>
  </si>
  <si>
    <t>III</t>
  </si>
  <si>
    <t>*</t>
  </si>
  <si>
    <t>Условные обозначения:</t>
  </si>
  <si>
    <t>-</t>
  </si>
  <si>
    <t>учебная практика</t>
  </si>
  <si>
    <t>ГИА</t>
  </si>
  <si>
    <t>::</t>
  </si>
  <si>
    <t>промежуточная аттестация</t>
  </si>
  <si>
    <t>производственная практика</t>
  </si>
  <si>
    <t>каникулы</t>
  </si>
  <si>
    <t>занятия отсутствуют</t>
  </si>
  <si>
    <t xml:space="preserve"> преддипломная  практика </t>
  </si>
  <si>
    <t>Курсы</t>
  </si>
  <si>
    <t>Промежуточная аттестация</t>
  </si>
  <si>
    <t>Государственная итоговая аттестация</t>
  </si>
  <si>
    <t>Каникулы</t>
  </si>
  <si>
    <t>ак. часов</t>
  </si>
  <si>
    <t>недель</t>
  </si>
  <si>
    <t>I курс</t>
  </si>
  <si>
    <t>0+2=2</t>
  </si>
  <si>
    <t>2+9=11</t>
  </si>
  <si>
    <t>II курс</t>
  </si>
  <si>
    <t>III курс</t>
  </si>
  <si>
    <t>Всего</t>
  </si>
  <si>
    <t>Индекс</t>
  </si>
  <si>
    <t>Формы промежуточной аттестации</t>
  </si>
  <si>
    <t>Общий объём образовательной программы (ак.ч.)</t>
  </si>
  <si>
    <t>1 курс</t>
  </si>
  <si>
    <t>2 курс</t>
  </si>
  <si>
    <t>3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</si>
  <si>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</si>
  <si>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</si>
  <si>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</si>
  <si>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</si>
  <si>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</si>
  <si>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</si>
  <si>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Курсовая работа (проект)</t>
  </si>
  <si>
    <t>Общеобразовательный цикл</t>
  </si>
  <si>
    <t>Русский язык</t>
  </si>
  <si>
    <t>-/Э</t>
  </si>
  <si>
    <t>Литература</t>
  </si>
  <si>
    <t>-/ДЗ</t>
  </si>
  <si>
    <t>Иностранный язык</t>
  </si>
  <si>
    <t>История</t>
  </si>
  <si>
    <t>Математика</t>
  </si>
  <si>
    <t>ДЗ</t>
  </si>
  <si>
    <t>Физическая культура</t>
  </si>
  <si>
    <t>Основы безопасности жизнедеятельности</t>
  </si>
  <si>
    <t>1ДЗ</t>
  </si>
  <si>
    <t>Промежуточная аттестация по циклу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</si>
  <si>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</si>
  <si>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</si>
  <si>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</si>
  <si>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</si>
  <si>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</si>
  <si>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Психология общения</t>
  </si>
  <si>
    <t>ЕН.00</t>
  </si>
  <si>
    <t xml:space="preserve">Математический и общий естественнонаучный цикл </t>
  </si>
  <si>
    <t>ОП.00</t>
  </si>
  <si>
    <t>Общепрофессиональный цикл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</si>
  <si>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</si>
  <si>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</si>
  <si>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</si>
  <si>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</si>
  <si>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</si>
  <si>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</si>
  <si>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</si>
  <si>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</si>
  <si>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</si>
  <si>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</si>
  <si>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Промежуточная аттестация по модулю</t>
  </si>
  <si>
    <t>ПМ.02</t>
  </si>
  <si>
    <t>МДК.02.01</t>
  </si>
  <si>
    <t>МДК.02.02</t>
  </si>
  <si>
    <t>УП.02</t>
  </si>
  <si>
    <t>ПП.02</t>
  </si>
  <si>
    <t>ПМ.03</t>
  </si>
  <si>
    <t>МДК.03.01</t>
  </si>
  <si>
    <t>УП.03</t>
  </si>
  <si>
    <t>ПП.03</t>
  </si>
  <si>
    <t>ПМ.04</t>
  </si>
  <si>
    <t>МДК.04.01</t>
  </si>
  <si>
    <t>УП.04</t>
  </si>
  <si>
    <t>ПП.04</t>
  </si>
  <si>
    <t>ПДП.00</t>
  </si>
  <si>
    <t>Преддипломная практика</t>
  </si>
  <si>
    <t>Промежуточная аттестация, всего ак.ч.</t>
  </si>
  <si>
    <t>Практика, всего ак.ч.</t>
  </si>
  <si>
    <t>Самостоятельная работа, всего ак.ч.</t>
  </si>
  <si>
    <t>ИТОГО:</t>
  </si>
  <si>
    <t>ГИА.00</t>
  </si>
  <si>
    <t>ВСЕГО:</t>
  </si>
  <si>
    <t>Всего в семестре</t>
  </si>
  <si>
    <t>преддипломная практика</t>
  </si>
  <si>
    <t>дифференцированные зачеты</t>
  </si>
  <si>
    <r>
      <t xml:space="preserve">3. Сводные данные по бюджету времени </t>
    </r>
    <r>
      <rPr>
        <i/>
        <sz val="12"/>
        <color rgb="FF000000"/>
        <rFont val="Times New Roman"/>
        <family val="1"/>
        <charset val="204"/>
      </rPr>
      <t>(в академических часах и неделях)</t>
    </r>
  </si>
  <si>
    <t>0,5+0,5=1</t>
  </si>
  <si>
    <t>5. Комплексные формы промежуточной аттестации:</t>
  </si>
  <si>
    <t>Семестр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</si>
  <si>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</si>
  <si>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</si>
  <si>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</si>
  <si>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</si>
  <si>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</si>
  <si>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 xml:space="preserve">6. Практика </t>
  </si>
  <si>
    <t xml:space="preserve">Семестр </t>
  </si>
  <si>
    <t>ак.ч.</t>
  </si>
  <si>
    <t xml:space="preserve">Непрерывно </t>
  </si>
  <si>
    <t xml:space="preserve"> </t>
  </si>
  <si>
    <t>обучение не предусмотрено</t>
  </si>
  <si>
    <t>9,5</t>
  </si>
  <si>
    <t>ПМ.05</t>
  </si>
  <si>
    <t>УП.05</t>
  </si>
  <si>
    <t>ПП.05</t>
  </si>
  <si>
    <t>МДК.05.01</t>
  </si>
  <si>
    <t>МДК.04.02</t>
  </si>
  <si>
    <t>Кдз№5</t>
  </si>
  <si>
    <t>6 нед.</t>
  </si>
  <si>
    <t>Кдз№4</t>
  </si>
  <si>
    <t xml:space="preserve">Учебная </t>
  </si>
  <si>
    <t>Концентрированно</t>
  </si>
  <si>
    <t>6</t>
  </si>
  <si>
    <t>0+0,5=0,5</t>
  </si>
  <si>
    <t>5</t>
  </si>
  <si>
    <r>
      <t xml:space="preserve">Производственная практика по ПМ          </t>
    </r>
    <r>
      <rPr>
        <i/>
        <sz val="12"/>
        <rFont val="Times New Roman"/>
        <family val="1"/>
        <charset val="204"/>
      </rPr>
      <t>(36 ак.ч./нед.)</t>
    </r>
  </si>
  <si>
    <r>
      <t xml:space="preserve">Преддипломная практика                                     </t>
    </r>
    <r>
      <rPr>
        <i/>
        <sz val="12"/>
        <rFont val="Times New Roman"/>
        <family val="1"/>
        <charset val="204"/>
      </rPr>
      <t xml:space="preserve">(36 ак.ч./нед.)      </t>
    </r>
    <r>
      <rPr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 xml:space="preserve">  </t>
    </r>
  </si>
  <si>
    <r>
      <t xml:space="preserve">Государственная итоговая аттестация </t>
    </r>
    <r>
      <rPr>
        <i/>
        <sz val="12"/>
        <rFont val="Times New Roman"/>
        <family val="1"/>
        <charset val="204"/>
      </rPr>
      <t>(36 ак.ч./нед.)</t>
    </r>
  </si>
  <si>
    <t>1+2=3</t>
  </si>
  <si>
    <t>Экономика организации</t>
  </si>
  <si>
    <t>Статистика</t>
  </si>
  <si>
    <t>Документационное обеспечение управления</t>
  </si>
  <si>
    <t>Финансы, денежное обращение и кредит</t>
  </si>
  <si>
    <t>Налоги и налогообложение</t>
  </si>
  <si>
    <t>Основы бухгалтерского учета</t>
  </si>
  <si>
    <t>Аудит</t>
  </si>
  <si>
    <t>Безопасность жизнедеятельности</t>
  </si>
  <si>
    <t>Проведение расчетов с бюджетом и внебюджетными фондами</t>
  </si>
  <si>
    <t>Организация расчетов с бюджетом и внебюджетными фондами</t>
  </si>
  <si>
    <t>Документирование хозяйственных операций и ведение бухгалтерского учета активов организации</t>
  </si>
  <si>
    <t>Практические основы бухгалтерского учета активов организации</t>
  </si>
  <si>
    <t xml:space="preserve">Ведение бухгалтерского учета источников формирования активов, выполнение работ по инвентаризации активов и финансовых обязательств организации </t>
  </si>
  <si>
    <t>Практические основы бухгалтерского учета источников формирования активов организации</t>
  </si>
  <si>
    <t>Бухгалтерская технология проведения и оформления инвентаризации активов</t>
  </si>
  <si>
    <t>Составление и использование бухгалтерской (финансовой) отчетности</t>
  </si>
  <si>
    <t>Технология составления бухгалтерской (финансовой) отчетности</t>
  </si>
  <si>
    <t>Основы анализа бухгалтерской (финансовой) отчетности</t>
  </si>
  <si>
    <t>5 нед.</t>
  </si>
  <si>
    <t>4 нед.</t>
  </si>
  <si>
    <t>2 нед.</t>
  </si>
  <si>
    <t xml:space="preserve">  </t>
  </si>
  <si>
    <t>Кдз№6</t>
  </si>
  <si>
    <t>Выполнение работ по одной или нескольким профессиям рабочих или должностям служащих:  Кассир, код 23369</t>
  </si>
  <si>
    <t>ОП.11</t>
  </si>
  <si>
    <t>Основы предпринимательской деятельности</t>
  </si>
  <si>
    <r>
      <t xml:space="preserve">Учебная практика по ПМ                                        </t>
    </r>
    <r>
      <rPr>
        <i/>
        <sz val="12"/>
        <rFont val="Times New Roman"/>
        <family val="1"/>
        <charset val="204"/>
      </rPr>
      <t>(36 ак.ч./нед.)</t>
    </r>
  </si>
  <si>
    <t>0+72=72</t>
  </si>
  <si>
    <t>36+72=108</t>
  </si>
  <si>
    <t>2+0=2</t>
  </si>
  <si>
    <t>зачёты</t>
  </si>
  <si>
    <t>Кдз№7</t>
  </si>
  <si>
    <t>Иностранный язык в профессиональной деятельности</t>
  </si>
  <si>
    <t>Основы экономической теории</t>
  </si>
  <si>
    <t>0+18=18</t>
  </si>
  <si>
    <t>18+18=36</t>
  </si>
  <si>
    <t>-/-/-/ДЗ</t>
  </si>
  <si>
    <t>з/з/з/ДЗ</t>
  </si>
  <si>
    <r>
      <t xml:space="preserve">Выполнение работ по одной или нескольким профессиям рабочих или должностям служащих:  </t>
    </r>
    <r>
      <rPr>
        <i/>
        <sz val="14"/>
        <color theme="1"/>
        <rFont val="Times New Roman"/>
        <family val="1"/>
        <charset val="204"/>
      </rPr>
      <t>Кассир, код 23369</t>
    </r>
  </si>
  <si>
    <r>
      <t xml:space="preserve">Выполнение работ по одной или нескольким профессиям рабочих или должностям служащих:  </t>
    </r>
    <r>
      <rPr>
        <i/>
        <sz val="14"/>
        <color rgb="FF000000"/>
        <rFont val="Times New Roman"/>
        <family val="1"/>
        <charset val="204"/>
      </rPr>
      <t>Кассир, код 23369</t>
    </r>
  </si>
  <si>
    <r>
      <t xml:space="preserve">Обучение по дисциплинам и междисциплинарным курсам                        </t>
    </r>
    <r>
      <rPr>
        <i/>
        <sz val="12"/>
        <rFont val="Times New Roman"/>
        <family val="1"/>
        <charset val="204"/>
      </rPr>
      <t>(в т.ч. сам.работа) (36 ак.ч./нед.)</t>
    </r>
  </si>
  <si>
    <t>Кдз№1</t>
  </si>
  <si>
    <t>Кдз№2</t>
  </si>
  <si>
    <t>Кдз№3</t>
  </si>
  <si>
    <t>,</t>
  </si>
  <si>
    <t>Э</t>
  </si>
  <si>
    <t>з</t>
  </si>
  <si>
    <t>Экологические основы природопользования</t>
  </si>
  <si>
    <r>
      <t xml:space="preserve">Информационные технологии в профессиональной деятельности/ </t>
    </r>
    <r>
      <rPr>
        <i/>
        <sz val="14"/>
        <color theme="1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</si>
  <si>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 xml:space="preserve">Бухгалтерская технология проведения и оформления инвентаризации </t>
  </si>
  <si>
    <t>2ДЗ</t>
  </si>
  <si>
    <t>3+1Кдз</t>
  </si>
  <si>
    <t>38</t>
  </si>
  <si>
    <t>-/Кдз№3</t>
  </si>
  <si>
    <t>612+702=1314</t>
  </si>
  <si>
    <t>14,5+9,5=24</t>
  </si>
  <si>
    <t>17+19,5=36,5</t>
  </si>
  <si>
    <t>522+342=864</t>
  </si>
  <si>
    <t>19,5</t>
  </si>
  <si>
    <t>14,5</t>
  </si>
  <si>
    <t>5+2Кдз</t>
  </si>
  <si>
    <t>Государственная итоговая аттестация - 216 ак.ч./6 нед.</t>
  </si>
  <si>
    <t>4.План учебного процесса_38.02.01_ЭБУ_ОО_2г.10мес.</t>
  </si>
  <si>
    <t xml:space="preserve">23,5 </t>
  </si>
  <si>
    <t>17+23,5=40,5</t>
  </si>
  <si>
    <t>612+846=1458</t>
  </si>
  <si>
    <t>Распределение объёма работы обучающихся во взаимодействии с преподавателем (по курсам и полугодиям (ак.ч.)</t>
  </si>
  <si>
    <t>ОУП.00</t>
  </si>
  <si>
    <t>ДЗ/ДЗ</t>
  </si>
  <si>
    <t>101 нед.</t>
  </si>
  <si>
    <t>ОГСЭ.01.</t>
  </si>
  <si>
    <t>ОГСЭ.02.</t>
  </si>
  <si>
    <t>ОГСЭ.03.</t>
  </si>
  <si>
    <t>ОГСЭ.04.</t>
  </si>
  <si>
    <t>ОГСЭ.05.</t>
  </si>
  <si>
    <t>ОГСЭ.06.</t>
  </si>
  <si>
    <t>ЕН.01.</t>
  </si>
  <si>
    <t>ЕН.02.</t>
  </si>
  <si>
    <t>ОП.01.</t>
  </si>
  <si>
    <t>ОП.02.</t>
  </si>
  <si>
    <t>ОП.03.</t>
  </si>
  <si>
    <t>ОП.04.</t>
  </si>
  <si>
    <t>ОП.05.</t>
  </si>
  <si>
    <t>ОП.06.</t>
  </si>
  <si>
    <t>ОП.07.</t>
  </si>
  <si>
    <t>ОП.08.</t>
  </si>
  <si>
    <t>ОП.09.</t>
  </si>
  <si>
    <t>ОП.10.</t>
  </si>
  <si>
    <t>ОП.11.</t>
  </si>
  <si>
    <t>МДК.01.01.</t>
  </si>
  <si>
    <t>УП.01.</t>
  </si>
  <si>
    <t>ПП.01.</t>
  </si>
  <si>
    <t>МДК.02.01.</t>
  </si>
  <si>
    <t>МДК.02.02.</t>
  </si>
  <si>
    <t>УП.02.</t>
  </si>
  <si>
    <t>ПП.02.</t>
  </si>
  <si>
    <t>МДК.03.01.</t>
  </si>
  <si>
    <t>УП.03.</t>
  </si>
  <si>
    <t>ПП.03.</t>
  </si>
  <si>
    <t>МДК.04.01.</t>
  </si>
  <si>
    <t>МДК.04.02.</t>
  </si>
  <si>
    <t>УП.04.</t>
  </si>
  <si>
    <t>ПП.04.</t>
  </si>
  <si>
    <t>МДК.05.01.</t>
  </si>
  <si>
    <t>УП.05.</t>
  </si>
  <si>
    <t>ПП.05.</t>
  </si>
  <si>
    <t>Распределение объёма самостоятельной работы обучающихся (по курсам и полугодиям (ак.ч.)</t>
  </si>
  <si>
    <t>4+1Кдз</t>
  </si>
  <si>
    <t xml:space="preserve">экзамены (в т.ч. экзамены по модулю) </t>
  </si>
  <si>
    <t>учебная нагрузка в рамках 36 часовой недели</t>
  </si>
  <si>
    <t>123 нед.</t>
  </si>
  <si>
    <r>
      <t xml:space="preserve">Всего                       </t>
    </r>
    <r>
      <rPr>
        <i/>
        <sz val="12"/>
        <rFont val="Times New Roman"/>
        <family val="1"/>
        <charset val="204"/>
      </rPr>
      <t xml:space="preserve">     (по курсам)</t>
    </r>
  </si>
  <si>
    <t>7. График промежуточной аттестации_38.02.01_ЭБУ_ОО_2г.10мес.</t>
  </si>
  <si>
    <t>в форме экзамена</t>
  </si>
  <si>
    <t>Наименование циклов, учебных предметов, курсов, дисциплин (модулей), практик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</si>
  <si>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</si>
  <si>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</si>
  <si>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</si>
  <si>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</si>
  <si>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</si>
  <si>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</si>
  <si>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</si>
  <si>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</si>
  <si>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</si>
  <si>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</si>
  <si>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</si>
  <si>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</si>
  <si>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17 нед.                                                                  ( в т.ч.учебные занятия - 17 нед.)</t>
  </si>
  <si>
    <t>17 нед.                                                                  ( в т.ч. учебные занятия - 17 нед.)</t>
  </si>
  <si>
    <t>24 нед.                                                                  ( в т.ч. учебные занятия - 19,5 нед., 2 УП, 2 ПП, 0,5ПА)</t>
  </si>
  <si>
    <t>17 нед.                                                                  ( в т.ч. учебные занятия - 14,5 нед., 1 УП, 1 ПП, 0,5 ПА)</t>
  </si>
  <si>
    <t>24 нед.                                                                  ( в т.ч. учебные занятия - 9,5 нед., 2 УП, 2 ПП, 0,5 ПА, 4 ПДП, 6 ГИА)</t>
  </si>
  <si>
    <t>11ДЗ/1Кдз/3Э</t>
  </si>
  <si>
    <t>Общеобразовательные учебные предметы (базовый уровень)</t>
  </si>
  <si>
    <t>11ДЗ/1Кдз/1Э</t>
  </si>
  <si>
    <t>ОУП.01</t>
  </si>
  <si>
    <t>ОУП.02</t>
  </si>
  <si>
    <t>ОУП.03</t>
  </si>
  <si>
    <t>-/Кдз№8</t>
  </si>
  <si>
    <t>ОУП.04</t>
  </si>
  <si>
    <t>ОУП.05</t>
  </si>
  <si>
    <t>ОУП.06</t>
  </si>
  <si>
    <t>Информатика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</si>
  <si>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</si>
  <si>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</si>
  <si>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</si>
  <si>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</si>
  <si>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</si>
  <si>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</si>
  <si>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</si>
  <si>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</si>
  <si>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</si>
  <si>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</si>
  <si>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</si>
  <si>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Общеобразовательные учебные предметы (углубленный уровень)</t>
  </si>
  <si>
    <t>2Э</t>
  </si>
  <si>
    <t>ОУП.14</t>
  </si>
  <si>
    <t>ОУП.15</t>
  </si>
  <si>
    <t>Обществознание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</si>
  <si>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</si>
  <si>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 xml:space="preserve">Родной язык </t>
  </si>
  <si>
    <t>Родная литература</t>
  </si>
  <si>
    <t>24 нед.                                                                  ( в т.ч. учебные занятия - 22 нед., 1,5 нед. - инд.проект, 0,5 ПА)</t>
  </si>
  <si>
    <t>4ДЗ/1Кдз/3з</t>
  </si>
  <si>
    <t>Менеджмент</t>
  </si>
  <si>
    <t>ОП.12.</t>
  </si>
  <si>
    <t>7ДЗ/1Кдз/3Э</t>
  </si>
  <si>
    <t>1ДЗ/5Кдз/5Эпм</t>
  </si>
  <si>
    <t>5Кдз/5Эпм</t>
  </si>
  <si>
    <t>1Кдз/1Эпм</t>
  </si>
  <si>
    <t>Эпм.01</t>
  </si>
  <si>
    <t>Эпм.02</t>
  </si>
  <si>
    <t>Эпм.03</t>
  </si>
  <si>
    <t>Эпм.04</t>
  </si>
  <si>
    <t>Эпм.05</t>
  </si>
  <si>
    <t>25ДЗ/8Кдз/3з/6Э/5Эпм</t>
  </si>
  <si>
    <t xml:space="preserve">Государственная итоговая аттестация проводится в форме демонстрационного экзамена и защиты дипломного проекта (работы).
</t>
  </si>
  <si>
    <t>1+2Эпм</t>
  </si>
  <si>
    <t>2+1Эпм</t>
  </si>
  <si>
    <t>2Эпм</t>
  </si>
  <si>
    <t>10+1Кдз</t>
  </si>
  <si>
    <t>2+3Кдз</t>
  </si>
  <si>
    <t>Кдз№8</t>
  </si>
  <si>
    <t>Комплексная форма промежуточной аттестации</t>
  </si>
  <si>
    <t>Наименование    предметов, курсов, дисциплин ( модулей), практик</t>
  </si>
  <si>
    <t>Профессиональный модуль, в рамках которого проводится практика</t>
  </si>
  <si>
    <t>Виды практики</t>
  </si>
  <si>
    <t>Объём практики</t>
  </si>
  <si>
    <t xml:space="preserve">Производственная практика </t>
  </si>
  <si>
    <t>8. График самостоятельной работы обучающихся_38.02.01_ЭБУ_ОО_2г.10мес.</t>
  </si>
  <si>
    <t>Ведение кассовых операций</t>
  </si>
  <si>
    <t>учебные занятия</t>
  </si>
  <si>
    <t xml:space="preserve">Способ реализации                         </t>
  </si>
  <si>
    <t>Эпм - экзамен по модулю</t>
  </si>
  <si>
    <t>Кэпм - комплексный экзамен по модулю</t>
  </si>
  <si>
    <r>
      <t>Традиционная чеченская культура и этика</t>
    </r>
    <r>
      <rPr>
        <i/>
        <sz val="14"/>
        <color rgb="FF000000"/>
        <rFont val="Times New Roman"/>
        <family val="1"/>
        <charset val="204"/>
      </rPr>
      <t>/ Коммуникативный практикум</t>
    </r>
  </si>
  <si>
    <t>Традиционная чеченская культура и этика/ Коммуникативный практикум</t>
  </si>
  <si>
    <t>ОП.12</t>
  </si>
  <si>
    <t>Распределение форм промежуточной аттестации (по курсам и полугодиям)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</si>
</sst>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</fills>
  <borders count="9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972">
    <xf numFmtId="0" fontId="0" fillId="0" borderId="0" xfId="0"/>
    <xf numFmtId="0" fontId="7" fillId="5" borderId="2" xfId="3" applyFont="1" applyFill="1" applyBorder="1" applyAlignment="1">
      <alignment horizontal="left" vertical="center" wrapText="1"/>
    </xf>
    <xf numFmtId="0" fontId="7" fillId="5" borderId="2" xfId="2" applyFont="1" applyFill="1" applyBorder="1" applyAlignment="1">
      <alignment horizontal="left" vertical="center" wrapText="1"/>
    </xf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7" fillId="5" borderId="78" xfId="4" applyFont="1" applyFill="1" applyBorder="1" applyAlignment="1">
      <alignment horizontal="left" vertical="center" wrapText="1"/>
    </xf>
    <xf numFmtId="0" fontId="9" fillId="5" borderId="79" xfId="4" applyFont="1" applyFill="1" applyBorder="1" applyAlignment="1">
      <alignment horizontal="right" vertical="center" wrapText="1"/>
    </xf>
    <xf numFmtId="0" fontId="9" fillId="5" borderId="80" xfId="4" applyFont="1" applyFill="1" applyBorder="1" applyAlignment="1">
      <alignment horizontal="left" vertical="center" wrapText="1"/>
    </xf>
    <xf numFmtId="0" fontId="9" fillId="5" borderId="51" xfId="3" applyFont="1" applyFill="1" applyBorder="1" applyAlignment="1">
      <alignment horizontal="left" vertical="center" wrapText="1"/>
    </xf>
    <xf numFmtId="0" fontId="9" fillId="5" borderId="51" xfId="2" applyFont="1" applyFill="1" applyBorder="1" applyAlignment="1">
      <alignment horizontal="left" vertical="center" wrapText="1"/>
    </xf>
    <xf numFmtId="0" fontId="9" fillId="5" borderId="81" xfId="4" applyFont="1" applyFill="1" applyBorder="1" applyAlignment="1">
      <alignment horizontal="right" vertical="center" wrapText="1"/>
    </xf>
    <xf numFmtId="0" fontId="7" fillId="5" borderId="82" xfId="4" applyFont="1" applyFill="1" applyBorder="1" applyAlignment="1">
      <alignment horizontal="center" vertical="center" wrapText="1"/>
    </xf>
    <xf numFmtId="0" fontId="8" fillId="5" borderId="8" xfId="3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83" xfId="4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7" fillId="0" borderId="3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vertical="center"/>
    </xf>
    <xf numFmtId="0" fontId="14" fillId="9" borderId="0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vertical="center"/>
    </xf>
    <xf numFmtId="0" fontId="13" fillId="6" borderId="43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right" vertical="center"/>
    </xf>
    <xf numFmtId="0" fontId="13" fillId="9" borderId="14" xfId="0" applyFont="1" applyFill="1" applyBorder="1" applyAlignment="1">
      <alignment horizontal="center" vertical="center"/>
    </xf>
    <xf numFmtId="0" fontId="13" fillId="9" borderId="42" xfId="0" applyFont="1" applyFill="1" applyBorder="1" applyAlignment="1">
      <alignment vertical="center"/>
    </xf>
    <xf numFmtId="49" fontId="13" fillId="9" borderId="42" xfId="0" applyNumberFormat="1" applyFont="1" applyFill="1" applyBorder="1" applyAlignment="1">
      <alignment horizontal="right" vertical="center"/>
    </xf>
    <xf numFmtId="0" fontId="13" fillId="9" borderId="44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13" fillId="9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3" fillId="0" borderId="50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/>
    </xf>
    <xf numFmtId="0" fontId="13" fillId="0" borderId="53" xfId="0" applyFont="1" applyFill="1" applyBorder="1" applyAlignment="1">
      <alignment horizontal="center" vertical="center"/>
    </xf>
    <xf numFmtId="0" fontId="13" fillId="0" borderId="54" xfId="0" applyFont="1" applyFill="1" applyBorder="1" applyAlignment="1">
      <alignment horizontal="center" vertical="center"/>
    </xf>
    <xf numFmtId="0" fontId="13" fillId="0" borderId="50" xfId="0" applyFont="1" applyFill="1" applyBorder="1" applyAlignment="1">
      <alignment vertical="center"/>
    </xf>
    <xf numFmtId="0" fontId="13" fillId="0" borderId="53" xfId="0" applyFont="1" applyFill="1" applyBorder="1" applyAlignment="1">
      <alignment vertical="center"/>
    </xf>
    <xf numFmtId="0" fontId="13" fillId="9" borderId="0" xfId="0" applyFont="1" applyFill="1" applyBorder="1" applyAlignment="1">
      <alignment vertical="center"/>
    </xf>
    <xf numFmtId="0" fontId="13" fillId="0" borderId="55" xfId="0" applyFont="1" applyFill="1" applyBorder="1" applyAlignment="1">
      <alignment vertical="center"/>
    </xf>
    <xf numFmtId="0" fontId="13" fillId="5" borderId="55" xfId="0" applyFont="1" applyFill="1" applyBorder="1" applyAlignment="1">
      <alignment vertical="center" wrapText="1"/>
    </xf>
    <xf numFmtId="0" fontId="13" fillId="6" borderId="56" xfId="0" applyFont="1" applyFill="1" applyBorder="1" applyAlignment="1">
      <alignment horizontal="center" vertical="center"/>
    </xf>
    <xf numFmtId="0" fontId="13" fillId="9" borderId="46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0" fontId="13" fillId="9" borderId="67" xfId="0" applyFont="1" applyFill="1" applyBorder="1" applyAlignment="1">
      <alignment horizontal="center" vertical="center"/>
    </xf>
    <xf numFmtId="0" fontId="13" fillId="8" borderId="40" xfId="0" applyFont="1" applyFill="1" applyBorder="1" applyAlignment="1">
      <alignment horizontal="center" vertical="center"/>
    </xf>
    <xf numFmtId="0" fontId="13" fillId="9" borderId="21" xfId="0" applyFont="1" applyFill="1" applyBorder="1" applyAlignment="1">
      <alignment vertical="center"/>
    </xf>
    <xf numFmtId="0" fontId="13" fillId="5" borderId="42" xfId="0" applyFont="1" applyFill="1" applyBorder="1" applyAlignment="1">
      <alignment vertical="center" wrapText="1"/>
    </xf>
    <xf numFmtId="0" fontId="13" fillId="9" borderId="42" xfId="0" applyFont="1" applyFill="1" applyBorder="1" applyAlignment="1">
      <alignment horizontal="right" vertical="center"/>
    </xf>
    <xf numFmtId="0" fontId="13" fillId="0" borderId="42" xfId="0" applyFont="1" applyFill="1" applyBorder="1" applyAlignment="1">
      <alignment vertical="center" wrapText="1"/>
    </xf>
    <xf numFmtId="0" fontId="13" fillId="6" borderId="45" xfId="0" applyFont="1" applyFill="1" applyBorder="1" applyAlignment="1">
      <alignment horizontal="center" vertical="center"/>
    </xf>
    <xf numFmtId="0" fontId="13" fillId="8" borderId="45" xfId="0" applyFont="1" applyFill="1" applyBorder="1" applyAlignment="1">
      <alignment horizontal="center" vertical="center"/>
    </xf>
    <xf numFmtId="0" fontId="13" fillId="6" borderId="43" xfId="0" applyNumberFormat="1" applyFont="1" applyFill="1" applyBorder="1" applyAlignment="1">
      <alignment horizontal="center" vertical="center"/>
    </xf>
    <xf numFmtId="0" fontId="13" fillId="12" borderId="44" xfId="0" applyFont="1" applyFill="1" applyBorder="1" applyAlignment="1">
      <alignment horizontal="center" vertical="center"/>
    </xf>
    <xf numFmtId="0" fontId="13" fillId="13" borderId="45" xfId="0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/>
    </xf>
    <xf numFmtId="0" fontId="13" fillId="11" borderId="45" xfId="0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9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6" borderId="58" xfId="0" applyFont="1" applyFill="1" applyBorder="1" applyAlignment="1">
      <alignment horizontal="center" vertical="center"/>
    </xf>
    <xf numFmtId="0" fontId="13" fillId="9" borderId="58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0" fontId="13" fillId="6" borderId="41" xfId="0" applyFont="1" applyFill="1" applyBorder="1" applyAlignment="1">
      <alignment horizontal="center" vertical="center"/>
    </xf>
    <xf numFmtId="0" fontId="17" fillId="0" borderId="55" xfId="0" applyNumberFormat="1" applyFont="1" applyBorder="1" applyAlignment="1">
      <alignment vertical="center" wrapText="1"/>
    </xf>
    <xf numFmtId="0" fontId="13" fillId="5" borderId="46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3" fillId="0" borderId="4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8" fillId="0" borderId="55" xfId="0" applyNumberFormat="1" applyFont="1" applyBorder="1" applyAlignment="1">
      <alignment horizontal="left" vertical="center"/>
    </xf>
    <xf numFmtId="0" fontId="13" fillId="9" borderId="37" xfId="0" applyFont="1" applyFill="1" applyBorder="1" applyAlignment="1">
      <alignment horizontal="center" vertical="center"/>
    </xf>
    <xf numFmtId="0" fontId="13" fillId="9" borderId="39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8" fillId="0" borderId="46" xfId="0" applyNumberFormat="1" applyFont="1" applyBorder="1" applyAlignment="1">
      <alignment horizontal="center" vertical="center"/>
    </xf>
    <xf numFmtId="0" fontId="18" fillId="0" borderId="47" xfId="0" applyNumberFormat="1" applyFont="1" applyBorder="1" applyAlignment="1">
      <alignment horizontal="center" vertical="center"/>
    </xf>
    <xf numFmtId="0" fontId="18" fillId="9" borderId="46" xfId="0" applyNumberFormat="1" applyFont="1" applyFill="1" applyBorder="1" applyAlignment="1">
      <alignment horizontal="center" vertical="center"/>
    </xf>
    <xf numFmtId="0" fontId="18" fillId="0" borderId="42" xfId="0" applyNumberFormat="1" applyFont="1" applyBorder="1" applyAlignment="1">
      <alignment horizontal="left" vertical="center"/>
    </xf>
    <xf numFmtId="0" fontId="13" fillId="9" borderId="13" xfId="0" applyFont="1" applyFill="1" applyBorder="1" applyAlignment="1">
      <alignment horizontal="center" vertical="center" wrapText="1"/>
    </xf>
    <xf numFmtId="0" fontId="18" fillId="0" borderId="44" xfId="0" applyNumberFormat="1" applyFont="1" applyBorder="1" applyAlignment="1">
      <alignment horizontal="center" vertical="center"/>
    </xf>
    <xf numFmtId="0" fontId="18" fillId="0" borderId="45" xfId="0" applyNumberFormat="1" applyFont="1" applyBorder="1" applyAlignment="1">
      <alignment horizontal="center" vertical="center"/>
    </xf>
    <xf numFmtId="0" fontId="18" fillId="11" borderId="44" xfId="0" applyNumberFormat="1" applyFont="1" applyFill="1" applyBorder="1" applyAlignment="1">
      <alignment horizontal="center" vertical="center"/>
    </xf>
    <xf numFmtId="0" fontId="18" fillId="9" borderId="45" xfId="0" applyNumberFormat="1" applyFont="1" applyFill="1" applyBorder="1" applyAlignment="1">
      <alignment horizontal="center" vertical="center"/>
    </xf>
    <xf numFmtId="0" fontId="15" fillId="11" borderId="45" xfId="0" applyNumberFormat="1" applyFont="1" applyFill="1" applyBorder="1" applyAlignment="1">
      <alignment horizontal="center" vertical="center"/>
    </xf>
    <xf numFmtId="0" fontId="18" fillId="9" borderId="44" xfId="0" applyNumberFormat="1" applyFont="1" applyFill="1" applyBorder="1" applyAlignment="1">
      <alignment horizontal="center" vertical="center"/>
    </xf>
    <xf numFmtId="1" fontId="13" fillId="6" borderId="43" xfId="0" applyNumberFormat="1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8" fillId="11" borderId="45" xfId="0" applyNumberFormat="1" applyFont="1" applyFill="1" applyBorder="1" applyAlignment="1">
      <alignment horizontal="center" vertical="center"/>
    </xf>
    <xf numFmtId="0" fontId="15" fillId="9" borderId="45" xfId="0" applyNumberFormat="1" applyFont="1" applyFill="1" applyBorder="1" applyAlignment="1">
      <alignment horizontal="center" vertical="center"/>
    </xf>
    <xf numFmtId="0" fontId="18" fillId="9" borderId="68" xfId="0" applyNumberFormat="1" applyFont="1" applyFill="1" applyBorder="1" applyAlignment="1">
      <alignment horizontal="center" vertical="center"/>
    </xf>
    <xf numFmtId="0" fontId="15" fillId="9" borderId="44" xfId="0" applyNumberFormat="1" applyFont="1" applyFill="1" applyBorder="1" applyAlignment="1">
      <alignment horizontal="center" vertical="center"/>
    </xf>
    <xf numFmtId="0" fontId="18" fillId="0" borderId="57" xfId="0" applyNumberFormat="1" applyFont="1" applyBorder="1" applyAlignment="1">
      <alignment horizontal="left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57" xfId="0" applyFont="1" applyFill="1" applyBorder="1" applyAlignment="1">
      <alignment horizontal="center" vertical="center"/>
    </xf>
    <xf numFmtId="0" fontId="13" fillId="9" borderId="59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 wrapText="1"/>
    </xf>
    <xf numFmtId="0" fontId="18" fillId="0" borderId="58" xfId="0" applyNumberFormat="1" applyFont="1" applyBorder="1" applyAlignment="1">
      <alignment horizontal="center" vertical="center"/>
    </xf>
    <xf numFmtId="0" fontId="18" fillId="0" borderId="59" xfId="0" applyNumberFormat="1" applyFont="1" applyBorder="1" applyAlignment="1">
      <alignment horizontal="center" vertical="center"/>
    </xf>
    <xf numFmtId="0" fontId="18" fillId="9" borderId="59" xfId="0" applyNumberFormat="1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13" fillId="0" borderId="84" xfId="0" applyFont="1" applyFill="1" applyBorder="1" applyAlignment="1">
      <alignment vertical="center"/>
    </xf>
    <xf numFmtId="0" fontId="13" fillId="6" borderId="55" xfId="0" applyFont="1" applyFill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  <xf numFmtId="0" fontId="18" fillId="0" borderId="11" xfId="0" applyNumberFormat="1" applyFont="1" applyBorder="1" applyAlignment="1">
      <alignment horizontal="center" vertical="center"/>
    </xf>
    <xf numFmtId="0" fontId="13" fillId="0" borderId="68" xfId="0" applyFont="1" applyFill="1" applyBorder="1" applyAlignment="1">
      <alignment vertical="center"/>
    </xf>
    <xf numFmtId="0" fontId="13" fillId="6" borderId="14" xfId="0" applyFont="1" applyFill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/>
    </xf>
    <xf numFmtId="0" fontId="15" fillId="0" borderId="68" xfId="0" applyNumberFormat="1" applyFont="1" applyBorder="1" applyAlignment="1">
      <alignment horizontal="center" vertical="center"/>
    </xf>
    <xf numFmtId="0" fontId="15" fillId="0" borderId="45" xfId="0" applyNumberFormat="1" applyFont="1" applyBorder="1" applyAlignment="1">
      <alignment horizontal="center" vertical="center"/>
    </xf>
    <xf numFmtId="0" fontId="15" fillId="0" borderId="44" xfId="0" applyNumberFormat="1" applyFont="1" applyBorder="1" applyAlignment="1">
      <alignment horizontal="center" vertical="center"/>
    </xf>
    <xf numFmtId="0" fontId="13" fillId="9" borderId="0" xfId="0" applyFont="1" applyFill="1" applyBorder="1" applyAlignment="1">
      <alignment horizontal="right" vertical="center"/>
    </xf>
    <xf numFmtId="0" fontId="13" fillId="0" borderId="69" xfId="0" applyFont="1" applyFill="1" applyBorder="1" applyAlignment="1">
      <alignment vertical="center"/>
    </xf>
    <xf numFmtId="49" fontId="13" fillId="0" borderId="43" xfId="0" applyNumberFormat="1" applyFont="1" applyFill="1" applyBorder="1" applyAlignment="1">
      <alignment horizontal="right" vertical="center"/>
    </xf>
    <xf numFmtId="0" fontId="13" fillId="6" borderId="5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vertical="center"/>
    </xf>
    <xf numFmtId="0" fontId="13" fillId="9" borderId="3" xfId="0" applyFont="1" applyFill="1" applyBorder="1" applyAlignment="1">
      <alignment vertical="center"/>
    </xf>
    <xf numFmtId="0" fontId="18" fillId="9" borderId="47" xfId="0" applyNumberFormat="1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/>
    </xf>
    <xf numFmtId="0" fontId="18" fillId="9" borderId="12" xfId="0" applyNumberFormat="1" applyFont="1" applyFill="1" applyBorder="1" applyAlignment="1">
      <alignment horizontal="center" vertical="center"/>
    </xf>
    <xf numFmtId="0" fontId="18" fillId="9" borderId="11" xfId="0" applyNumberFormat="1" applyFont="1" applyFill="1" applyBorder="1" applyAlignment="1">
      <alignment horizontal="center" vertical="center"/>
    </xf>
    <xf numFmtId="0" fontId="18" fillId="9" borderId="37" xfId="0" applyNumberFormat="1" applyFont="1" applyFill="1" applyBorder="1" applyAlignment="1">
      <alignment horizontal="center" vertical="center"/>
    </xf>
    <xf numFmtId="0" fontId="18" fillId="11" borderId="40" xfId="0" applyNumberFormat="1" applyFont="1" applyFill="1" applyBorder="1" applyAlignment="1">
      <alignment horizontal="center" vertical="center"/>
    </xf>
    <xf numFmtId="0" fontId="18" fillId="9" borderId="14" xfId="0" applyNumberFormat="1" applyFont="1" applyFill="1" applyBorder="1" applyAlignment="1">
      <alignment horizontal="center" vertical="center"/>
    </xf>
    <xf numFmtId="0" fontId="18" fillId="9" borderId="13" xfId="0" applyNumberFormat="1" applyFont="1" applyFill="1" applyBorder="1" applyAlignment="1">
      <alignment horizontal="center" vertical="center"/>
    </xf>
    <xf numFmtId="0" fontId="13" fillId="9" borderId="50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vertical="center"/>
    </xf>
    <xf numFmtId="0" fontId="13" fillId="9" borderId="12" xfId="0" applyFont="1" applyFill="1" applyBorder="1" applyAlignment="1">
      <alignment vertical="center"/>
    </xf>
    <xf numFmtId="0" fontId="13" fillId="9" borderId="11" xfId="0" applyFont="1" applyFill="1" applyBorder="1" applyAlignment="1">
      <alignment vertical="center"/>
    </xf>
    <xf numFmtId="0" fontId="13" fillId="6" borderId="47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0" fontId="13" fillId="9" borderId="14" xfId="0" applyFont="1" applyFill="1" applyBorder="1" applyAlignment="1">
      <alignment vertical="center"/>
    </xf>
    <xf numFmtId="0" fontId="13" fillId="9" borderId="13" xfId="0" applyFont="1" applyFill="1" applyBorder="1" applyAlignment="1">
      <alignment vertical="center"/>
    </xf>
    <xf numFmtId="0" fontId="13" fillId="0" borderId="21" xfId="0" applyFont="1" applyFill="1" applyBorder="1" applyAlignment="1">
      <alignment vertical="center"/>
    </xf>
    <xf numFmtId="0" fontId="13" fillId="6" borderId="20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horizontal="center" vertical="center"/>
    </xf>
    <xf numFmtId="0" fontId="13" fillId="9" borderId="60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vertical="center"/>
    </xf>
    <xf numFmtId="0" fontId="13" fillId="9" borderId="9" xfId="0" applyFont="1" applyFill="1" applyBorder="1" applyAlignment="1">
      <alignment vertical="center"/>
    </xf>
    <xf numFmtId="0" fontId="14" fillId="10" borderId="33" xfId="0" applyFont="1" applyFill="1" applyBorder="1" applyAlignment="1">
      <alignment horizontal="center" vertical="center"/>
    </xf>
    <xf numFmtId="0" fontId="13" fillId="0" borderId="67" xfId="0" applyFont="1" applyFill="1" applyBorder="1" applyAlignment="1">
      <alignment vertical="center"/>
    </xf>
    <xf numFmtId="0" fontId="18" fillId="0" borderId="35" xfId="0" applyNumberFormat="1" applyFont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right" vertical="center"/>
    </xf>
    <xf numFmtId="0" fontId="14" fillId="0" borderId="70" xfId="0" applyFont="1" applyFill="1" applyBorder="1" applyAlignment="1">
      <alignment vertical="center"/>
    </xf>
    <xf numFmtId="0" fontId="14" fillId="0" borderId="48" xfId="0" applyFont="1" applyFill="1" applyBorder="1" applyAlignment="1">
      <alignment vertical="center" wrapText="1"/>
    </xf>
    <xf numFmtId="0" fontId="14" fillId="0" borderId="49" xfId="0" applyFont="1" applyFill="1" applyBorder="1" applyAlignment="1">
      <alignment horizontal="right" vertical="center"/>
    </xf>
    <xf numFmtId="0" fontId="14" fillId="6" borderId="48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vertical="center"/>
    </xf>
    <xf numFmtId="0" fontId="14" fillId="0" borderId="52" xfId="0" applyFont="1" applyFill="1" applyBorder="1" applyAlignment="1">
      <alignment vertical="center"/>
    </xf>
    <xf numFmtId="0" fontId="14" fillId="11" borderId="53" xfId="0" applyFont="1" applyFill="1" applyBorder="1" applyAlignment="1">
      <alignment horizontal="center" vertical="center"/>
    </xf>
    <xf numFmtId="0" fontId="14" fillId="5" borderId="37" xfId="0" applyFont="1" applyFill="1" applyBorder="1" applyAlignment="1">
      <alignment vertical="center"/>
    </xf>
    <xf numFmtId="0" fontId="14" fillId="5" borderId="36" xfId="0" applyFont="1" applyFill="1" applyBorder="1" applyAlignment="1">
      <alignment vertical="center" wrapText="1"/>
    </xf>
    <xf numFmtId="0" fontId="14" fillId="5" borderId="35" xfId="0" applyFont="1" applyFill="1" applyBorder="1" applyAlignment="1">
      <alignment horizontal="right" vertical="center"/>
    </xf>
    <xf numFmtId="0" fontId="14" fillId="6" borderId="35" xfId="0" applyFont="1" applyFill="1" applyBorder="1" applyAlignment="1">
      <alignment horizontal="center" vertical="center"/>
    </xf>
    <xf numFmtId="0" fontId="13" fillId="5" borderId="41" xfId="0" applyFont="1" applyFill="1" applyBorder="1" applyAlignment="1">
      <alignment horizontal="center" vertical="center"/>
    </xf>
    <xf numFmtId="0" fontId="13" fillId="5" borderId="39" xfId="0" applyFont="1" applyFill="1" applyBorder="1" applyAlignment="1">
      <alignment horizontal="center" vertical="center"/>
    </xf>
    <xf numFmtId="0" fontId="14" fillId="5" borderId="40" xfId="0" applyFont="1" applyFill="1" applyBorder="1" applyAlignment="1">
      <alignment horizontal="center" vertical="center"/>
    </xf>
    <xf numFmtId="0" fontId="14" fillId="5" borderId="41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 wrapText="1"/>
    </xf>
    <xf numFmtId="0" fontId="14" fillId="0" borderId="42" xfId="0" applyFont="1" applyFill="1" applyBorder="1" applyAlignment="1">
      <alignment horizontal="right" vertical="center"/>
    </xf>
    <xf numFmtId="0" fontId="14" fillId="6" borderId="42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vertical="center"/>
    </xf>
    <xf numFmtId="0" fontId="14" fillId="0" borderId="49" xfId="0" applyFont="1" applyFill="1" applyBorder="1" applyAlignment="1">
      <alignment vertical="center" wrapText="1"/>
    </xf>
    <xf numFmtId="0" fontId="13" fillId="0" borderId="48" xfId="0" applyFont="1" applyFill="1" applyBorder="1" applyAlignment="1">
      <alignment horizontal="right" vertical="center"/>
    </xf>
    <xf numFmtId="0" fontId="14" fillId="6" borderId="55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0" fontId="14" fillId="0" borderId="21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21" fillId="0" borderId="42" xfId="0" applyFont="1" applyFill="1" applyBorder="1" applyAlignment="1">
      <alignment horizontal="left" vertical="center"/>
    </xf>
    <xf numFmtId="0" fontId="14" fillId="0" borderId="42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vertical="center"/>
    </xf>
    <xf numFmtId="0" fontId="14" fillId="0" borderId="20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0" fontId="13" fillId="0" borderId="24" xfId="0" applyFont="1" applyFill="1" applyBorder="1" applyAlignment="1">
      <alignment vertical="center"/>
    </xf>
    <xf numFmtId="0" fontId="14" fillId="0" borderId="48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left" vertical="center"/>
    </xf>
    <xf numFmtId="0" fontId="22" fillId="0" borderId="0" xfId="0" applyFont="1" applyFill="1" applyBorder="1"/>
    <xf numFmtId="0" fontId="21" fillId="0" borderId="0" xfId="0" applyFont="1" applyFill="1" applyBorder="1"/>
    <xf numFmtId="0" fontId="17" fillId="0" borderId="38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38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0" fontId="13" fillId="0" borderId="51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 wrapText="1"/>
    </xf>
    <xf numFmtId="0" fontId="18" fillId="0" borderId="38" xfId="0" applyFont="1" applyBorder="1" applyAlignment="1">
      <alignment horizontal="left" vertical="center" wrapText="1"/>
    </xf>
    <xf numFmtId="0" fontId="13" fillId="0" borderId="51" xfId="0" applyFont="1" applyFill="1" applyBorder="1" applyAlignment="1">
      <alignment vertical="center" wrapText="1"/>
    </xf>
    <xf numFmtId="0" fontId="13" fillId="0" borderId="38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49" fontId="15" fillId="0" borderId="0" xfId="0" applyNumberFormat="1" applyFont="1" applyFill="1" applyBorder="1" applyAlignment="1">
      <alignment horizontal="right"/>
    </xf>
    <xf numFmtId="0" fontId="13" fillId="0" borderId="38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left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7" fillId="0" borderId="84" xfId="0" applyNumberFormat="1" applyFont="1" applyBorder="1" applyAlignment="1">
      <alignment vertical="center" wrapText="1"/>
    </xf>
    <xf numFmtId="0" fontId="17" fillId="0" borderId="68" xfId="0" applyNumberFormat="1" applyFont="1" applyBorder="1" applyAlignment="1">
      <alignment vertical="center" wrapText="1"/>
    </xf>
    <xf numFmtId="0" fontId="17" fillId="0" borderId="69" xfId="0" applyNumberFormat="1" applyFont="1" applyBorder="1" applyAlignment="1">
      <alignment vertical="center" wrapText="1"/>
    </xf>
    <xf numFmtId="1" fontId="13" fillId="6" borderId="55" xfId="0" applyNumberFormat="1" applyFont="1" applyFill="1" applyBorder="1" applyAlignment="1">
      <alignment horizontal="center" vertical="center"/>
    </xf>
    <xf numFmtId="0" fontId="18" fillId="10" borderId="40" xfId="0" applyNumberFormat="1" applyFont="1" applyFill="1" applyBorder="1" applyAlignment="1">
      <alignment horizontal="center" vertical="center"/>
    </xf>
    <xf numFmtId="0" fontId="13" fillId="11" borderId="44" xfId="0" applyFont="1" applyFill="1" applyBorder="1" applyAlignment="1">
      <alignment horizontal="center" vertical="center"/>
    </xf>
    <xf numFmtId="0" fontId="18" fillId="9" borderId="40" xfId="0" applyNumberFormat="1" applyFont="1" applyFill="1" applyBorder="1" applyAlignment="1">
      <alignment horizontal="center" vertical="center"/>
    </xf>
    <xf numFmtId="0" fontId="18" fillId="11" borderId="68" xfId="0" applyNumberFormat="1" applyFont="1" applyFill="1" applyBorder="1" applyAlignment="1">
      <alignment horizontal="center" vertical="center"/>
    </xf>
    <xf numFmtId="0" fontId="18" fillId="11" borderId="69" xfId="0" applyNumberFormat="1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vertical="center"/>
    </xf>
    <xf numFmtId="0" fontId="14" fillId="6" borderId="59" xfId="0" applyFont="1" applyFill="1" applyBorder="1" applyAlignment="1">
      <alignment vertical="center" wrapText="1"/>
    </xf>
    <xf numFmtId="0" fontId="13" fillId="6" borderId="57" xfId="0" applyFont="1" applyFill="1" applyBorder="1" applyAlignment="1">
      <alignment horizontal="right" vertical="center"/>
    </xf>
    <xf numFmtId="0" fontId="13" fillId="6" borderId="59" xfId="0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0" fontId="14" fillId="6" borderId="34" xfId="0" applyFont="1" applyFill="1" applyBorder="1" applyAlignment="1">
      <alignment horizontal="center" vertical="center"/>
    </xf>
    <xf numFmtId="0" fontId="14" fillId="6" borderId="32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/>
    </xf>
    <xf numFmtId="0" fontId="13" fillId="5" borderId="37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/>
    </xf>
    <xf numFmtId="0" fontId="13" fillId="11" borderId="21" xfId="0" applyFont="1" applyFill="1" applyBorder="1" applyAlignment="1">
      <alignment horizontal="center" vertical="center"/>
    </xf>
    <xf numFmtId="0" fontId="13" fillId="11" borderId="22" xfId="0" applyFont="1" applyFill="1" applyBorder="1" applyAlignment="1">
      <alignment horizontal="center" vertical="center"/>
    </xf>
    <xf numFmtId="0" fontId="18" fillId="9" borderId="41" xfId="0" applyNumberFormat="1" applyFont="1" applyFill="1" applyBorder="1" applyAlignment="1">
      <alignment horizontal="center" vertical="center"/>
    </xf>
    <xf numFmtId="0" fontId="18" fillId="11" borderId="43" xfId="0" applyNumberFormat="1" applyFont="1" applyFill="1" applyBorder="1" applyAlignment="1">
      <alignment horizontal="center" vertical="center"/>
    </xf>
    <xf numFmtId="0" fontId="18" fillId="9" borderId="43" xfId="0" applyNumberFormat="1" applyFont="1" applyFill="1" applyBorder="1" applyAlignment="1">
      <alignment horizontal="center" vertical="center"/>
    </xf>
    <xf numFmtId="0" fontId="15" fillId="9" borderId="14" xfId="0" applyNumberFormat="1" applyFont="1" applyFill="1" applyBorder="1" applyAlignment="1">
      <alignment horizontal="center" vertical="center"/>
    </xf>
    <xf numFmtId="49" fontId="13" fillId="9" borderId="35" xfId="0" applyNumberFormat="1" applyFont="1" applyFill="1" applyBorder="1" applyAlignment="1">
      <alignment horizontal="right" vertical="center"/>
    </xf>
    <xf numFmtId="0" fontId="18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vertical="center" wrapText="1"/>
    </xf>
    <xf numFmtId="0" fontId="13" fillId="5" borderId="38" xfId="0" applyFont="1" applyFill="1" applyBorder="1" applyAlignment="1">
      <alignment vertical="center" wrapText="1"/>
    </xf>
    <xf numFmtId="0" fontId="13" fillId="5" borderId="51" xfId="0" applyFont="1" applyFill="1" applyBorder="1" applyAlignment="1">
      <alignment vertical="center" wrapText="1"/>
    </xf>
    <xf numFmtId="49" fontId="23" fillId="0" borderId="0" xfId="0" applyNumberFormat="1" applyFont="1" applyFill="1" applyBorder="1"/>
    <xf numFmtId="49" fontId="12" fillId="0" borderId="0" xfId="0" applyNumberFormat="1" applyFont="1" applyFill="1" applyBorder="1"/>
    <xf numFmtId="49" fontId="7" fillId="0" borderId="2" xfId="0" applyNumberFormat="1" applyFont="1" applyFill="1" applyBorder="1" applyAlignment="1" applyProtection="1">
      <alignment horizontal="center" vertical="center" shrinkToFit="1"/>
      <protection hidden="1"/>
    </xf>
    <xf numFmtId="49" fontId="7" fillId="0" borderId="45" xfId="0" applyNumberFormat="1" applyFont="1" applyFill="1" applyBorder="1" applyAlignment="1" applyProtection="1">
      <alignment horizontal="center" vertical="center" shrinkToFit="1"/>
      <protection hidden="1"/>
    </xf>
    <xf numFmtId="49" fontId="12" fillId="0" borderId="21" xfId="0" applyNumberFormat="1" applyFont="1" applyFill="1" applyBorder="1"/>
    <xf numFmtId="49" fontId="12" fillId="0" borderId="85" xfId="0" applyNumberFormat="1" applyFont="1" applyFill="1" applyBorder="1"/>
    <xf numFmtId="49" fontId="24" fillId="0" borderId="0" xfId="0" applyNumberFormat="1" applyFont="1" applyFill="1" applyBorder="1"/>
    <xf numFmtId="49" fontId="10" fillId="0" borderId="0" xfId="0" applyNumberFormat="1" applyFont="1" applyFill="1" applyBorder="1"/>
    <xf numFmtId="49" fontId="12" fillId="0" borderId="2" xfId="0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49" fontId="12" fillId="5" borderId="2" xfId="0" applyNumberFormat="1" applyFont="1" applyFill="1" applyBorder="1" applyAlignment="1">
      <alignment horizontal="center"/>
    </xf>
    <xf numFmtId="49" fontId="12" fillId="5" borderId="0" xfId="0" applyNumberFormat="1" applyFont="1" applyFill="1" applyBorder="1" applyAlignment="1">
      <alignment horizontal="center"/>
    </xf>
    <xf numFmtId="49" fontId="12" fillId="5" borderId="0" xfId="0" applyNumberFormat="1" applyFont="1" applyFill="1" applyBorder="1"/>
    <xf numFmtId="49" fontId="12" fillId="5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/>
    <xf numFmtId="49" fontId="7" fillId="6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/>
    <xf numFmtId="49" fontId="12" fillId="0" borderId="2" xfId="0" applyNumberFormat="1" applyFont="1" applyFill="1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vertical="center"/>
    </xf>
    <xf numFmtId="0" fontId="13" fillId="6" borderId="55" xfId="0" applyFont="1" applyFill="1" applyBorder="1" applyAlignment="1">
      <alignment horizontal="right" vertical="center"/>
    </xf>
    <xf numFmtId="0" fontId="13" fillId="9" borderId="61" xfId="0" applyFont="1" applyFill="1" applyBorder="1" applyAlignment="1">
      <alignment horizontal="center" vertical="center"/>
    </xf>
    <xf numFmtId="0" fontId="13" fillId="9" borderId="47" xfId="0" applyFont="1" applyFill="1" applyBorder="1" applyAlignment="1">
      <alignment horizontal="center" vertical="center"/>
    </xf>
    <xf numFmtId="0" fontId="18" fillId="11" borderId="46" xfId="0" applyNumberFormat="1" applyFont="1" applyFill="1" applyBorder="1" applyAlignment="1">
      <alignment horizontal="center" vertical="center"/>
    </xf>
    <xf numFmtId="0" fontId="18" fillId="11" borderId="47" xfId="0" applyNumberFormat="1" applyFont="1" applyFill="1" applyBorder="1" applyAlignment="1">
      <alignment horizontal="center" vertical="center"/>
    </xf>
    <xf numFmtId="0" fontId="13" fillId="6" borderId="55" xfId="0" applyFont="1" applyFill="1" applyBorder="1" applyAlignment="1">
      <alignment horizontal="right" vertical="center"/>
    </xf>
    <xf numFmtId="0" fontId="13" fillId="9" borderId="0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vertical="center"/>
    </xf>
    <xf numFmtId="0" fontId="13" fillId="6" borderId="35" xfId="0" applyFont="1" applyFill="1" applyBorder="1" applyAlignment="1">
      <alignment horizontal="right" vertical="center"/>
    </xf>
    <xf numFmtId="0" fontId="13" fillId="0" borderId="35" xfId="0" applyFont="1" applyFill="1" applyBorder="1" applyAlignment="1">
      <alignment vertical="center"/>
    </xf>
    <xf numFmtId="0" fontId="17" fillId="9" borderId="68" xfId="0" applyNumberFormat="1" applyFont="1" applyFill="1" applyBorder="1" applyAlignment="1">
      <alignment vertical="center" wrapText="1"/>
    </xf>
    <xf numFmtId="0" fontId="17" fillId="9" borderId="95" xfId="0" applyNumberFormat="1" applyFont="1" applyFill="1" applyBorder="1" applyAlignment="1">
      <alignment vertical="center" wrapText="1"/>
    </xf>
    <xf numFmtId="0" fontId="18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9" borderId="0" xfId="0" applyFont="1" applyFill="1" applyBorder="1" applyAlignment="1">
      <alignment horizontal="left" vertical="center"/>
    </xf>
    <xf numFmtId="0" fontId="13" fillId="5" borderId="95" xfId="0" applyFont="1" applyFill="1" applyBorder="1" applyAlignment="1">
      <alignment horizontal="center" vertical="center"/>
    </xf>
    <xf numFmtId="0" fontId="13" fillId="5" borderId="85" xfId="0" applyFont="1" applyFill="1" applyBorder="1" applyAlignment="1">
      <alignment horizontal="center" vertical="center"/>
    </xf>
    <xf numFmtId="0" fontId="13" fillId="0" borderId="94" xfId="0" applyFont="1" applyFill="1" applyBorder="1" applyAlignment="1">
      <alignment horizontal="center" vertical="center"/>
    </xf>
    <xf numFmtId="0" fontId="13" fillId="6" borderId="93" xfId="0" applyFont="1" applyFill="1" applyBorder="1" applyAlignment="1">
      <alignment horizontal="center" vertical="center"/>
    </xf>
    <xf numFmtId="0" fontId="13" fillId="6" borderId="94" xfId="0" applyFont="1" applyFill="1" applyBorder="1" applyAlignment="1">
      <alignment horizontal="center" vertical="center"/>
    </xf>
    <xf numFmtId="0" fontId="13" fillId="6" borderId="50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14" fillId="9" borderId="29" xfId="0" applyFont="1" applyFill="1" applyBorder="1" applyAlignment="1">
      <alignment horizontal="left" vertical="center"/>
    </xf>
    <xf numFmtId="49" fontId="13" fillId="9" borderId="55" xfId="0" applyNumberFormat="1" applyFont="1" applyFill="1" applyBorder="1" applyAlignment="1">
      <alignment horizontal="right" vertical="center"/>
    </xf>
    <xf numFmtId="0" fontId="13" fillId="9" borderId="5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9" borderId="0" xfId="0" applyFont="1" applyFill="1" applyBorder="1" applyAlignment="1">
      <alignment horizontal="center" vertical="center" wrapText="1"/>
    </xf>
    <xf numFmtId="0" fontId="15" fillId="9" borderId="0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9" borderId="40" xfId="0" applyFont="1" applyFill="1" applyBorder="1" applyAlignment="1">
      <alignment horizontal="center" vertical="center"/>
    </xf>
    <xf numFmtId="0" fontId="18" fillId="10" borderId="14" xfId="0" applyNumberFormat="1" applyFont="1" applyFill="1" applyBorder="1" applyAlignment="1">
      <alignment horizontal="center" vertical="center"/>
    </xf>
    <xf numFmtId="0" fontId="18" fillId="10" borderId="43" xfId="0" applyNumberFormat="1" applyFont="1" applyFill="1" applyBorder="1" applyAlignment="1">
      <alignment horizontal="center" vertical="center"/>
    </xf>
    <xf numFmtId="0" fontId="15" fillId="0" borderId="44" xfId="0" applyNumberFormat="1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center" vertical="center"/>
    </xf>
    <xf numFmtId="0" fontId="13" fillId="8" borderId="46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left" vertical="center"/>
    </xf>
    <xf numFmtId="0" fontId="13" fillId="9" borderId="11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13" fillId="9" borderId="47" xfId="0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left" vertical="center"/>
    </xf>
    <xf numFmtId="0" fontId="14" fillId="6" borderId="29" xfId="0" applyFont="1" applyFill="1" applyBorder="1" applyAlignment="1">
      <alignment horizontal="left" vertical="center" wrapText="1"/>
    </xf>
    <xf numFmtId="0" fontId="14" fillId="6" borderId="29" xfId="0" applyFont="1" applyFill="1" applyBorder="1" applyAlignment="1">
      <alignment horizontal="right" vertical="center"/>
    </xf>
    <xf numFmtId="0" fontId="14" fillId="6" borderId="29" xfId="0" applyFont="1" applyFill="1" applyBorder="1" applyAlignment="1">
      <alignment vertical="center"/>
    </xf>
    <xf numFmtId="0" fontId="14" fillId="6" borderId="29" xfId="0" applyFont="1" applyFill="1" applyBorder="1" applyAlignment="1">
      <alignment vertical="center" wrapText="1"/>
    </xf>
    <xf numFmtId="0" fontId="14" fillId="6" borderId="2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right" vertical="center"/>
    </xf>
    <xf numFmtId="0" fontId="14" fillId="6" borderId="25" xfId="0" applyFont="1" applyFill="1" applyBorder="1" applyAlignment="1">
      <alignment vertical="center"/>
    </xf>
    <xf numFmtId="49" fontId="14" fillId="6" borderId="26" xfId="0" applyNumberFormat="1" applyFont="1" applyFill="1" applyBorder="1" applyAlignment="1">
      <alignment horizontal="right" vertical="center"/>
    </xf>
    <xf numFmtId="0" fontId="14" fillId="6" borderId="21" xfId="0" applyFont="1" applyFill="1" applyBorder="1" applyAlignment="1">
      <alignment vertical="center"/>
    </xf>
    <xf numFmtId="0" fontId="14" fillId="6" borderId="20" xfId="0" applyFont="1" applyFill="1" applyBorder="1" applyAlignment="1">
      <alignment vertical="center" wrapText="1"/>
    </xf>
    <xf numFmtId="49" fontId="14" fillId="6" borderId="0" xfId="0" applyNumberFormat="1" applyFont="1" applyFill="1" applyBorder="1" applyAlignment="1">
      <alignment horizontal="right" vertical="center"/>
    </xf>
    <xf numFmtId="0" fontId="14" fillId="6" borderId="2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60" xfId="0" applyFont="1" applyFill="1" applyBorder="1" applyAlignment="1">
      <alignment horizontal="center" vertical="center"/>
    </xf>
    <xf numFmtId="0" fontId="14" fillId="6" borderId="61" xfId="0" applyFont="1" applyFill="1" applyBorder="1" applyAlignment="1">
      <alignment horizontal="center" vertical="center"/>
    </xf>
    <xf numFmtId="0" fontId="19" fillId="9" borderId="29" xfId="0" applyNumberFormat="1" applyFont="1" applyFill="1" applyBorder="1" applyAlignment="1">
      <alignment horizontal="left" vertical="center" wrapText="1"/>
    </xf>
    <xf numFmtId="0" fontId="13" fillId="9" borderId="84" xfId="0" applyFont="1" applyFill="1" applyBorder="1" applyAlignment="1">
      <alignment vertical="center"/>
    </xf>
    <xf numFmtId="0" fontId="17" fillId="9" borderId="55" xfId="0" applyNumberFormat="1" applyFont="1" applyFill="1" applyBorder="1" applyAlignment="1">
      <alignment vertical="center" wrapText="1"/>
    </xf>
    <xf numFmtId="0" fontId="13" fillId="9" borderId="68" xfId="0" applyFont="1" applyFill="1" applyBorder="1" applyAlignment="1">
      <alignment vertical="center"/>
    </xf>
    <xf numFmtId="0" fontId="17" fillId="9" borderId="42" xfId="0" applyNumberFormat="1" applyFont="1" applyFill="1" applyBorder="1" applyAlignment="1">
      <alignment vertical="center" wrapText="1"/>
    </xf>
    <xf numFmtId="0" fontId="13" fillId="9" borderId="42" xfId="0" applyFont="1" applyFill="1" applyBorder="1" applyAlignment="1">
      <alignment vertical="center" wrapText="1"/>
    </xf>
    <xf numFmtId="0" fontId="15" fillId="9" borderId="13" xfId="0" applyNumberFormat="1" applyFont="1" applyFill="1" applyBorder="1" applyAlignment="1">
      <alignment horizontal="center" vertical="center"/>
    </xf>
    <xf numFmtId="0" fontId="13" fillId="9" borderId="69" xfId="0" applyFont="1" applyFill="1" applyBorder="1" applyAlignment="1">
      <alignment vertical="center"/>
    </xf>
    <xf numFmtId="49" fontId="13" fillId="9" borderId="43" xfId="0" applyNumberFormat="1" applyFont="1" applyFill="1" applyBorder="1" applyAlignment="1">
      <alignment horizontal="right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3" xfId="0" applyFont="1" applyFill="1" applyBorder="1" applyAlignment="1">
      <alignment horizontal="center" vertical="center"/>
    </xf>
    <xf numFmtId="0" fontId="14" fillId="9" borderId="25" xfId="0" applyFont="1" applyFill="1" applyBorder="1" applyAlignment="1">
      <alignment vertical="center"/>
    </xf>
    <xf numFmtId="0" fontId="14" fillId="9" borderId="34" xfId="0" applyFont="1" applyFill="1" applyBorder="1" applyAlignment="1">
      <alignment horizontal="center" vertical="center"/>
    </xf>
    <xf numFmtId="0" fontId="14" fillId="9" borderId="32" xfId="0" applyFont="1" applyFill="1" applyBorder="1" applyAlignment="1">
      <alignment horizontal="center" vertical="center"/>
    </xf>
    <xf numFmtId="0" fontId="14" fillId="9" borderId="29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vertical="center"/>
    </xf>
    <xf numFmtId="0" fontId="7" fillId="9" borderId="30" xfId="0" applyFont="1" applyFill="1" applyBorder="1" applyAlignment="1">
      <alignment horizontal="center" vertical="center" wrapText="1"/>
    </xf>
    <xf numFmtId="0" fontId="13" fillId="9" borderId="44" xfId="0" applyFont="1" applyFill="1" applyBorder="1" applyAlignment="1">
      <alignment vertical="center"/>
    </xf>
    <xf numFmtId="0" fontId="13" fillId="9" borderId="45" xfId="0" applyFont="1" applyFill="1" applyBorder="1" applyAlignment="1">
      <alignment vertical="center"/>
    </xf>
    <xf numFmtId="0" fontId="13" fillId="9" borderId="54" xfId="0" applyFont="1" applyFill="1" applyBorder="1" applyAlignment="1">
      <alignment horizontal="center" vertical="center"/>
    </xf>
    <xf numFmtId="0" fontId="13" fillId="9" borderId="50" xfId="0" applyFont="1" applyFill="1" applyBorder="1" applyAlignment="1">
      <alignment vertical="center"/>
    </xf>
    <xf numFmtId="0" fontId="13" fillId="9" borderId="53" xfId="0" applyFont="1" applyFill="1" applyBorder="1" applyAlignment="1">
      <alignment vertical="center"/>
    </xf>
    <xf numFmtId="0" fontId="13" fillId="9" borderId="55" xfId="0" applyFont="1" applyFill="1" applyBorder="1" applyAlignment="1">
      <alignment vertical="center"/>
    </xf>
    <xf numFmtId="0" fontId="13" fillId="6" borderId="55" xfId="0" applyFont="1" applyFill="1" applyBorder="1" applyAlignment="1">
      <alignment vertical="center" wrapText="1"/>
    </xf>
    <xf numFmtId="0" fontId="13" fillId="6" borderId="42" xfId="0" applyFont="1" applyFill="1" applyBorder="1" applyAlignment="1">
      <alignment vertical="center" wrapText="1"/>
    </xf>
    <xf numFmtId="0" fontId="13" fillId="9" borderId="22" xfId="0" applyFont="1" applyFill="1" applyBorder="1" applyAlignment="1">
      <alignment horizontal="center" vertical="center"/>
    </xf>
    <xf numFmtId="0" fontId="13" fillId="9" borderId="35" xfId="0" applyFont="1" applyFill="1" applyBorder="1" applyAlignment="1">
      <alignment vertical="center"/>
    </xf>
    <xf numFmtId="0" fontId="18" fillId="9" borderId="55" xfId="0" applyNumberFormat="1" applyFont="1" applyFill="1" applyBorder="1" applyAlignment="1">
      <alignment horizontal="left" vertical="center"/>
    </xf>
    <xf numFmtId="0" fontId="17" fillId="9" borderId="84" xfId="0" applyNumberFormat="1" applyFont="1" applyFill="1" applyBorder="1" applyAlignment="1">
      <alignment vertical="center" wrapText="1"/>
    </xf>
    <xf numFmtId="0" fontId="18" fillId="9" borderId="42" xfId="0" applyNumberFormat="1" applyFont="1" applyFill="1" applyBorder="1" applyAlignment="1">
      <alignment horizontal="left" vertical="center"/>
    </xf>
    <xf numFmtId="0" fontId="13" fillId="9" borderId="43" xfId="0" applyFont="1" applyFill="1" applyBorder="1" applyAlignment="1">
      <alignment vertical="center"/>
    </xf>
    <xf numFmtId="0" fontId="13" fillId="9" borderId="21" xfId="0" applyFont="1" applyFill="1" applyBorder="1" applyAlignment="1">
      <alignment horizontal="center" vertical="center"/>
    </xf>
    <xf numFmtId="0" fontId="18" fillId="9" borderId="57" xfId="0" applyNumberFormat="1" applyFont="1" applyFill="1" applyBorder="1" applyAlignment="1">
      <alignment horizontal="left" vertical="center"/>
    </xf>
    <xf numFmtId="0" fontId="17" fillId="9" borderId="69" xfId="0" applyNumberFormat="1" applyFont="1" applyFill="1" applyBorder="1" applyAlignment="1">
      <alignment vertical="center" wrapText="1"/>
    </xf>
    <xf numFmtId="0" fontId="18" fillId="9" borderId="69" xfId="0" applyNumberFormat="1" applyFont="1" applyFill="1" applyBorder="1" applyAlignment="1">
      <alignment horizontal="center" vertical="center"/>
    </xf>
    <xf numFmtId="0" fontId="15" fillId="9" borderId="68" xfId="0" applyNumberFormat="1" applyFont="1" applyFill="1" applyBorder="1" applyAlignment="1">
      <alignment horizontal="center" vertical="center"/>
    </xf>
    <xf numFmtId="0" fontId="14" fillId="9" borderId="24" xfId="0" applyFont="1" applyFill="1" applyBorder="1" applyAlignment="1">
      <alignment vertical="center"/>
    </xf>
    <xf numFmtId="0" fontId="13" fillId="9" borderId="67" xfId="0" applyFont="1" applyFill="1" applyBorder="1" applyAlignment="1">
      <alignment vertical="center"/>
    </xf>
    <xf numFmtId="0" fontId="14" fillId="9" borderId="70" xfId="0" applyFont="1" applyFill="1" applyBorder="1" applyAlignment="1">
      <alignment vertical="center"/>
    </xf>
    <xf numFmtId="0" fontId="14" fillId="9" borderId="50" xfId="0" applyFont="1" applyFill="1" applyBorder="1" applyAlignment="1">
      <alignment horizontal="center" vertical="center"/>
    </xf>
    <xf numFmtId="0" fontId="14" fillId="9" borderId="53" xfId="0" applyFont="1" applyFill="1" applyBorder="1" applyAlignment="1">
      <alignment horizontal="center" vertical="center"/>
    </xf>
    <xf numFmtId="0" fontId="14" fillId="9" borderId="50" xfId="0" applyFont="1" applyFill="1" applyBorder="1" applyAlignment="1">
      <alignment vertical="center"/>
    </xf>
    <xf numFmtId="0" fontId="14" fillId="9" borderId="49" xfId="0" applyFont="1" applyFill="1" applyBorder="1" applyAlignment="1">
      <alignment vertical="center" wrapText="1"/>
    </xf>
    <xf numFmtId="0" fontId="13" fillId="9" borderId="94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13" fillId="0" borderId="37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left" vertical="center"/>
    </xf>
    <xf numFmtId="1" fontId="14" fillId="6" borderId="34" xfId="0" applyNumberFormat="1" applyFont="1" applyFill="1" applyBorder="1" applyAlignment="1">
      <alignment horizontal="center" vertical="center"/>
    </xf>
    <xf numFmtId="1" fontId="13" fillId="9" borderId="12" xfId="0" applyNumberFormat="1" applyFont="1" applyFill="1" applyBorder="1" applyAlignment="1">
      <alignment horizontal="center" vertical="center"/>
    </xf>
    <xf numFmtId="1" fontId="13" fillId="9" borderId="14" xfId="0" applyNumberFormat="1" applyFont="1" applyFill="1" applyBorder="1" applyAlignment="1">
      <alignment horizontal="center" vertical="center"/>
    </xf>
    <xf numFmtId="1" fontId="13" fillId="6" borderId="12" xfId="0" applyNumberFormat="1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5" borderId="33" xfId="0" applyFont="1" applyFill="1" applyBorder="1" applyAlignment="1">
      <alignment horizontal="center" vertical="center"/>
    </xf>
    <xf numFmtId="0" fontId="14" fillId="5" borderId="37" xfId="0" applyFont="1" applyFill="1" applyBorder="1" applyAlignment="1">
      <alignment horizontal="center" vertical="center"/>
    </xf>
    <xf numFmtId="0" fontId="13" fillId="5" borderId="44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1" fontId="13" fillId="0" borderId="14" xfId="0" applyNumberFormat="1" applyFont="1" applyFill="1" applyBorder="1" applyAlignment="1">
      <alignment horizontal="center" vertical="center"/>
    </xf>
    <xf numFmtId="1" fontId="14" fillId="5" borderId="41" xfId="0" applyNumberFormat="1" applyFont="1" applyFill="1" applyBorder="1" applyAlignment="1">
      <alignment horizontal="center" vertical="center"/>
    </xf>
    <xf numFmtId="1" fontId="14" fillId="5" borderId="14" xfId="0" applyNumberFormat="1" applyFont="1" applyFill="1" applyBorder="1" applyAlignment="1">
      <alignment horizontal="center" vertical="center"/>
    </xf>
    <xf numFmtId="1" fontId="13" fillId="0" borderId="54" xfId="0" applyNumberFormat="1" applyFont="1" applyFill="1" applyBorder="1" applyAlignment="1">
      <alignment horizontal="center" vertical="center"/>
    </xf>
    <xf numFmtId="1" fontId="13" fillId="6" borderId="41" xfId="0" applyNumberFormat="1" applyFont="1" applyFill="1" applyBorder="1" applyAlignment="1">
      <alignment horizontal="center" vertical="center"/>
    </xf>
    <xf numFmtId="1" fontId="13" fillId="0" borderId="12" xfId="0" applyNumberFormat="1" applyFont="1" applyFill="1" applyBorder="1" applyAlignment="1">
      <alignment horizontal="center" vertical="center"/>
    </xf>
    <xf numFmtId="1" fontId="13" fillId="9" borderId="5" xfId="0" applyNumberFormat="1" applyFont="1" applyFill="1" applyBorder="1" applyAlignment="1">
      <alignment horizontal="center" vertical="center"/>
    </xf>
    <xf numFmtId="1" fontId="14" fillId="6" borderId="10" xfId="0" applyNumberFormat="1" applyFont="1" applyFill="1" applyBorder="1" applyAlignment="1">
      <alignment horizontal="center" vertical="center"/>
    </xf>
    <xf numFmtId="1" fontId="13" fillId="9" borderId="10" xfId="0" applyNumberFormat="1" applyFont="1" applyFill="1" applyBorder="1" applyAlignment="1">
      <alignment horizontal="center" vertical="center"/>
    </xf>
    <xf numFmtId="1" fontId="14" fillId="9" borderId="34" xfId="0" applyNumberFormat="1" applyFont="1" applyFill="1" applyBorder="1" applyAlignment="1">
      <alignment horizontal="center" vertical="center"/>
    </xf>
    <xf numFmtId="1" fontId="14" fillId="0" borderId="54" xfId="0" applyNumberFormat="1" applyFont="1" applyFill="1" applyBorder="1" applyAlignment="1">
      <alignment horizontal="center" vertical="center"/>
    </xf>
    <xf numFmtId="1" fontId="13" fillId="6" borderId="5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vertical="center"/>
    </xf>
    <xf numFmtId="0" fontId="14" fillId="6" borderId="37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vertical="center"/>
    </xf>
    <xf numFmtId="0" fontId="14" fillId="6" borderId="36" xfId="0" applyFont="1" applyFill="1" applyBorder="1" applyAlignment="1">
      <alignment vertical="center" wrapText="1"/>
    </xf>
    <xf numFmtId="0" fontId="13" fillId="6" borderId="95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vertical="center"/>
    </xf>
    <xf numFmtId="0" fontId="14" fillId="9" borderId="43" xfId="0" applyFont="1" applyFill="1" applyBorder="1" applyAlignment="1">
      <alignment vertical="center" wrapText="1"/>
    </xf>
    <xf numFmtId="0" fontId="13" fillId="6" borderId="85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 vertical="center"/>
    </xf>
    <xf numFmtId="1" fontId="13" fillId="9" borderId="0" xfId="0" applyNumberFormat="1" applyFont="1" applyFill="1" applyBorder="1" applyAlignment="1">
      <alignment vertical="center"/>
    </xf>
    <xf numFmtId="0" fontId="13" fillId="0" borderId="55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9" fontId="15" fillId="5" borderId="2" xfId="1" applyNumberFormat="1" applyFont="1" applyFill="1" applyBorder="1" applyAlignment="1" applyProtection="1">
      <alignment horizontal="center" vertical="center"/>
    </xf>
    <xf numFmtId="49" fontId="15" fillId="5" borderId="2" xfId="0" applyNumberFormat="1" applyFont="1" applyFill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49" fontId="15" fillId="5" borderId="2" xfId="1" applyNumberFormat="1" applyFont="1" applyFill="1" applyBorder="1" applyAlignment="1" applyProtection="1">
      <alignment horizontal="center" vertical="center" wrapText="1"/>
    </xf>
    <xf numFmtId="49" fontId="15" fillId="0" borderId="51" xfId="1" applyNumberFormat="1" applyFont="1" applyFill="1" applyBorder="1" applyAlignment="1" applyProtection="1">
      <alignment vertical="center" wrapText="1"/>
    </xf>
    <xf numFmtId="49" fontId="15" fillId="5" borderId="2" xfId="0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 applyProtection="1">
      <alignment vertical="center" wrapText="1"/>
    </xf>
    <xf numFmtId="49" fontId="15" fillId="0" borderId="2" xfId="1" applyNumberFormat="1" applyFont="1" applyFill="1" applyBorder="1" applyAlignment="1" applyProtection="1">
      <alignment vertical="center" wrapText="1"/>
    </xf>
    <xf numFmtId="49" fontId="15" fillId="0" borderId="72" xfId="1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/>
    <xf numFmtId="0" fontId="13" fillId="9" borderId="0" xfId="0" applyFont="1" applyFill="1" applyBorder="1" applyAlignment="1">
      <alignment vertical="center"/>
    </xf>
    <xf numFmtId="0" fontId="13" fillId="0" borderId="44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49" fontId="13" fillId="9" borderId="55" xfId="0" applyNumberFormat="1" applyFont="1" applyFill="1" applyBorder="1" applyAlignment="1">
      <alignment horizontal="right" vertical="center"/>
    </xf>
    <xf numFmtId="0" fontId="13" fillId="9" borderId="0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13" fillId="6" borderId="42" xfId="0" applyNumberFormat="1" applyFont="1" applyFill="1" applyBorder="1" applyAlignment="1">
      <alignment horizontal="center" vertical="center"/>
    </xf>
    <xf numFmtId="1" fontId="13" fillId="6" borderId="42" xfId="0" applyNumberFormat="1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4" fillId="6" borderId="31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21" fillId="5" borderId="28" xfId="0" applyFont="1" applyFill="1" applyBorder="1" applyAlignment="1">
      <alignment vertical="center" wrapText="1"/>
    </xf>
    <xf numFmtId="49" fontId="21" fillId="5" borderId="28" xfId="0" applyNumberFormat="1" applyFont="1" applyFill="1" applyBorder="1" applyAlignment="1">
      <alignment horizontal="right" vertical="center" wrapText="1"/>
    </xf>
    <xf numFmtId="1" fontId="21" fillId="5" borderId="28" xfId="0" applyNumberFormat="1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 wrapText="1"/>
    </xf>
    <xf numFmtId="0" fontId="21" fillId="5" borderId="65" xfId="0" applyFont="1" applyFill="1" applyBorder="1" applyAlignment="1">
      <alignment horizontal="center" vertical="center" wrapText="1"/>
    </xf>
    <xf numFmtId="0" fontId="21" fillId="5" borderId="87" xfId="0" applyFont="1" applyFill="1" applyBorder="1" applyAlignment="1">
      <alignment horizontal="center" vertical="center" wrapText="1"/>
    </xf>
    <xf numFmtId="0" fontId="21" fillId="5" borderId="7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21" fillId="5" borderId="35" xfId="0" applyFont="1" applyFill="1" applyBorder="1" applyAlignment="1">
      <alignment vertical="center" wrapText="1"/>
    </xf>
    <xf numFmtId="49" fontId="21" fillId="5" borderId="35" xfId="0" applyNumberFormat="1" applyFont="1" applyFill="1" applyBorder="1" applyAlignment="1">
      <alignment horizontal="right" vertical="center" wrapText="1"/>
    </xf>
    <xf numFmtId="0" fontId="21" fillId="5" borderId="35" xfId="0" applyFont="1" applyFill="1" applyBorder="1" applyAlignment="1">
      <alignment horizontal="center" vertical="center" wrapText="1"/>
    </xf>
    <xf numFmtId="0" fontId="21" fillId="5" borderId="36" xfId="0" applyFont="1" applyFill="1" applyBorder="1" applyAlignment="1">
      <alignment horizontal="center" vertical="center" wrapText="1"/>
    </xf>
    <xf numFmtId="0" fontId="21" fillId="5" borderId="37" xfId="0" applyFont="1" applyFill="1" applyBorder="1" applyAlignment="1">
      <alignment horizontal="center" vertical="center" wrapText="1"/>
    </xf>
    <xf numFmtId="0" fontId="21" fillId="5" borderId="41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0" fontId="21" fillId="5" borderId="95" xfId="0" applyFont="1" applyFill="1" applyBorder="1" applyAlignment="1">
      <alignment horizontal="center" vertical="center" wrapText="1"/>
    </xf>
    <xf numFmtId="0" fontId="15" fillId="5" borderId="55" xfId="0" applyFont="1" applyFill="1" applyBorder="1" applyAlignment="1">
      <alignment vertical="center" wrapText="1"/>
    </xf>
    <xf numFmtId="49" fontId="15" fillId="5" borderId="55" xfId="0" applyNumberFormat="1" applyFont="1" applyFill="1" applyBorder="1" applyAlignment="1">
      <alignment horizontal="right" vertical="center" wrapText="1"/>
    </xf>
    <xf numFmtId="0" fontId="15" fillId="5" borderId="55" xfId="0" applyFont="1" applyFill="1" applyBorder="1" applyAlignment="1">
      <alignment horizontal="center" wrapText="1"/>
    </xf>
    <xf numFmtId="0" fontId="15" fillId="5" borderId="56" xfId="0" applyFont="1" applyFill="1" applyBorder="1" applyAlignment="1">
      <alignment horizontal="center" wrapText="1"/>
    </xf>
    <xf numFmtId="0" fontId="15" fillId="5" borderId="46" xfId="0" applyFont="1" applyFill="1" applyBorder="1" applyAlignment="1">
      <alignment horizont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wrapText="1"/>
    </xf>
    <xf numFmtId="0" fontId="15" fillId="5" borderId="93" xfId="0" applyFont="1" applyFill="1" applyBorder="1" applyAlignment="1">
      <alignment horizontal="center" wrapText="1"/>
    </xf>
    <xf numFmtId="0" fontId="15" fillId="5" borderId="46" xfId="0" applyFont="1" applyFill="1" applyBorder="1" applyAlignment="1">
      <alignment horizontal="center" vertical="center" wrapText="1"/>
    </xf>
    <xf numFmtId="0" fontId="15" fillId="7" borderId="56" xfId="0" applyFont="1" applyFill="1" applyBorder="1" applyAlignment="1">
      <alignment horizontal="center" vertical="center" wrapText="1"/>
    </xf>
    <xf numFmtId="0" fontId="15" fillId="8" borderId="56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vertical="center" wrapText="1"/>
    </xf>
    <xf numFmtId="0" fontId="15" fillId="5" borderId="42" xfId="0" applyFont="1" applyFill="1" applyBorder="1" applyAlignment="1">
      <alignment horizontal="center" wrapText="1"/>
    </xf>
    <xf numFmtId="0" fontId="15" fillId="5" borderId="43" xfId="0" applyFont="1" applyFill="1" applyBorder="1" applyAlignment="1">
      <alignment horizontal="center" wrapText="1"/>
    </xf>
    <xf numFmtId="0" fontId="15" fillId="5" borderId="44" xfId="0" applyFont="1" applyFill="1" applyBorder="1" applyAlignment="1">
      <alignment horizont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wrapText="1"/>
    </xf>
    <xf numFmtId="0" fontId="15" fillId="5" borderId="85" xfId="0" applyFont="1" applyFill="1" applyBorder="1" applyAlignment="1">
      <alignment horizontal="center" wrapText="1"/>
    </xf>
    <xf numFmtId="0" fontId="15" fillId="5" borderId="44" xfId="0" applyFont="1" applyFill="1" applyBorder="1" applyAlignment="1">
      <alignment horizontal="center" vertical="center" wrapText="1"/>
    </xf>
    <xf numFmtId="0" fontId="15" fillId="8" borderId="43" xfId="0" applyFont="1" applyFill="1" applyBorder="1" applyAlignment="1">
      <alignment horizontal="center" vertical="center" wrapText="1"/>
    </xf>
    <xf numFmtId="49" fontId="15" fillId="5" borderId="42" xfId="0" applyNumberFormat="1" applyFont="1" applyFill="1" applyBorder="1" applyAlignment="1">
      <alignment horizontal="right" vertical="center" wrapText="1"/>
    </xf>
    <xf numFmtId="0" fontId="15" fillId="8" borderId="44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vertical="center"/>
    </xf>
    <xf numFmtId="0" fontId="21" fillId="5" borderId="55" xfId="0" applyFont="1" applyFill="1" applyBorder="1" applyAlignment="1">
      <alignment horizontal="left" vertical="center" wrapText="1"/>
    </xf>
    <xf numFmtId="49" fontId="21" fillId="5" borderId="55" xfId="0" applyNumberFormat="1" applyFont="1" applyFill="1" applyBorder="1" applyAlignment="1">
      <alignment horizontal="right" vertical="center" wrapText="1"/>
    </xf>
    <xf numFmtId="0" fontId="21" fillId="5" borderId="55" xfId="0" applyFont="1" applyFill="1" applyBorder="1" applyAlignment="1">
      <alignment horizontal="center" vertical="center" wrapText="1"/>
    </xf>
    <xf numFmtId="0" fontId="21" fillId="5" borderId="56" xfId="0" applyFont="1" applyFill="1" applyBorder="1" applyAlignment="1">
      <alignment horizontal="center" vertical="center" wrapText="1"/>
    </xf>
    <xf numFmtId="0" fontId="21" fillId="5" borderId="46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1" fillId="5" borderId="93" xfId="0" applyFont="1" applyFill="1" applyBorder="1" applyAlignment="1">
      <alignment horizontal="center" vertical="center" wrapText="1"/>
    </xf>
    <xf numFmtId="0" fontId="15" fillId="7" borderId="43" xfId="0" applyFont="1" applyFill="1" applyBorder="1" applyAlignment="1">
      <alignment horizontal="center" vertical="center" wrapText="1"/>
    </xf>
    <xf numFmtId="0" fontId="21" fillId="5" borderId="42" xfId="0" applyFont="1" applyFill="1" applyBorder="1" applyAlignment="1">
      <alignment horizontal="center" wrapText="1"/>
    </xf>
    <xf numFmtId="0" fontId="21" fillId="5" borderId="43" xfId="0" applyFont="1" applyFill="1" applyBorder="1" applyAlignment="1">
      <alignment horizontal="center" wrapText="1"/>
    </xf>
    <xf numFmtId="0" fontId="21" fillId="5" borderId="44" xfId="0" applyFont="1" applyFill="1" applyBorder="1" applyAlignment="1">
      <alignment horizont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wrapText="1"/>
    </xf>
    <xf numFmtId="0" fontId="21" fillId="5" borderId="85" xfId="0" applyFont="1" applyFill="1" applyBorder="1" applyAlignment="1">
      <alignment horizontal="center" wrapText="1"/>
    </xf>
    <xf numFmtId="0" fontId="21" fillId="5" borderId="44" xfId="0" applyFont="1" applyFill="1" applyBorder="1" applyAlignment="1">
      <alignment horizontal="center" vertical="center" wrapText="1"/>
    </xf>
    <xf numFmtId="0" fontId="21" fillId="5" borderId="43" xfId="0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vertical="center" wrapText="1"/>
    </xf>
    <xf numFmtId="49" fontId="27" fillId="5" borderId="20" xfId="0" applyNumberFormat="1" applyFont="1" applyFill="1" applyBorder="1" applyAlignment="1">
      <alignment horizontal="right" vertical="center" wrapText="1"/>
    </xf>
    <xf numFmtId="0" fontId="27" fillId="5" borderId="20" xfId="0" applyFont="1" applyFill="1" applyBorder="1" applyAlignment="1">
      <alignment horizontal="center" wrapText="1"/>
    </xf>
    <xf numFmtId="0" fontId="27" fillId="5" borderId="0" xfId="0" applyFont="1" applyFill="1" applyBorder="1" applyAlignment="1">
      <alignment horizontal="center" wrapText="1"/>
    </xf>
    <xf numFmtId="0" fontId="27" fillId="5" borderId="60" xfId="0" applyFont="1" applyFill="1" applyBorder="1" applyAlignment="1">
      <alignment horizontal="center" wrapText="1"/>
    </xf>
    <xf numFmtId="0" fontId="27" fillId="5" borderId="10" xfId="0" applyFont="1" applyFill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wrapText="1"/>
    </xf>
    <xf numFmtId="0" fontId="27" fillId="5" borderId="22" xfId="0" applyFont="1" applyFill="1" applyBorder="1" applyAlignment="1">
      <alignment horizontal="center" wrapText="1"/>
    </xf>
    <xf numFmtId="0" fontId="27" fillId="5" borderId="65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wrapText="1"/>
    </xf>
    <xf numFmtId="0" fontId="15" fillId="5" borderId="14" xfId="0" applyFont="1" applyFill="1" applyBorder="1" applyAlignment="1">
      <alignment horizontal="center" wrapText="1"/>
    </xf>
    <xf numFmtId="0" fontId="21" fillId="5" borderId="14" xfId="0" applyFont="1" applyFill="1" applyBorder="1" applyAlignment="1">
      <alignment horizontal="center" wrapText="1"/>
    </xf>
    <xf numFmtId="0" fontId="27" fillId="5" borderId="10" xfId="0" applyFont="1" applyFill="1" applyBorder="1" applyAlignment="1">
      <alignment horizontal="center" wrapText="1"/>
    </xf>
    <xf numFmtId="1" fontId="21" fillId="5" borderId="31" xfId="0" applyNumberFormat="1" applyFont="1" applyFill="1" applyBorder="1" applyAlignment="1">
      <alignment horizontal="center" vertical="center" wrapText="1"/>
    </xf>
    <xf numFmtId="1" fontId="21" fillId="5" borderId="38" xfId="0" applyNumberFormat="1" applyFont="1" applyFill="1" applyBorder="1" applyAlignment="1">
      <alignment horizontal="center" vertical="center" wrapText="1"/>
    </xf>
    <xf numFmtId="1" fontId="15" fillId="5" borderId="8" xfId="0" applyNumberFormat="1" applyFont="1" applyFill="1" applyBorder="1" applyAlignment="1">
      <alignment horizontal="center" wrapText="1"/>
    </xf>
    <xf numFmtId="1" fontId="15" fillId="5" borderId="2" xfId="0" applyNumberFormat="1" applyFont="1" applyFill="1" applyBorder="1" applyAlignment="1">
      <alignment horizontal="center" wrapText="1"/>
    </xf>
    <xf numFmtId="1" fontId="21" fillId="5" borderId="8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wrapText="1"/>
    </xf>
    <xf numFmtId="1" fontId="27" fillId="5" borderId="72" xfId="0" applyNumberFormat="1" applyFont="1" applyFill="1" applyBorder="1" applyAlignment="1">
      <alignment horizontal="center" wrapText="1"/>
    </xf>
    <xf numFmtId="0" fontId="18" fillId="0" borderId="42" xfId="0" applyFont="1" applyBorder="1" applyAlignment="1">
      <alignment horizontal="left" vertical="center"/>
    </xf>
    <xf numFmtId="0" fontId="18" fillId="9" borderId="42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6" borderId="25" xfId="0" applyFont="1" applyFill="1" applyBorder="1" applyAlignment="1">
      <alignment horizontal="left" vertical="center"/>
    </xf>
    <xf numFmtId="49" fontId="13" fillId="9" borderId="55" xfId="0" applyNumberFormat="1" applyFont="1" applyFill="1" applyBorder="1" applyAlignment="1">
      <alignment horizontal="right" vertical="center"/>
    </xf>
    <xf numFmtId="0" fontId="15" fillId="5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vertical="center"/>
    </xf>
    <xf numFmtId="0" fontId="13" fillId="0" borderId="38" xfId="0" applyFont="1" applyFill="1" applyBorder="1" applyAlignment="1">
      <alignment vertical="center"/>
    </xf>
    <xf numFmtId="0" fontId="13" fillId="0" borderId="44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13" fillId="9" borderId="11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49" fontId="15" fillId="5" borderId="55" xfId="0" applyNumberFormat="1" applyFont="1" applyFill="1" applyBorder="1" applyAlignment="1">
      <alignment horizontal="right" vertical="center" wrapText="1"/>
    </xf>
    <xf numFmtId="0" fontId="13" fillId="9" borderId="61" xfId="0" applyFont="1" applyFill="1" applyBorder="1" applyAlignment="1">
      <alignment horizontal="center" vertical="center"/>
    </xf>
    <xf numFmtId="0" fontId="13" fillId="9" borderId="47" xfId="0" applyFont="1" applyFill="1" applyBorder="1" applyAlignment="1">
      <alignment horizontal="center" vertical="center"/>
    </xf>
    <xf numFmtId="0" fontId="7" fillId="9" borderId="24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vertical="center"/>
    </xf>
    <xf numFmtId="0" fontId="16" fillId="0" borderId="57" xfId="0" applyFont="1" applyFill="1" applyBorder="1" applyAlignment="1">
      <alignment vertical="center" wrapText="1"/>
    </xf>
    <xf numFmtId="0" fontId="16" fillId="0" borderId="57" xfId="0" applyFont="1" applyFill="1" applyBorder="1" applyAlignment="1">
      <alignment horizontal="right" vertical="center"/>
    </xf>
    <xf numFmtId="0" fontId="16" fillId="6" borderId="57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0" borderId="5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" fontId="16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9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5" borderId="48" xfId="0" applyFont="1" applyFill="1" applyBorder="1" applyAlignment="1">
      <alignment vertical="center"/>
    </xf>
    <xf numFmtId="0" fontId="16" fillId="0" borderId="86" xfId="0" applyFont="1" applyFill="1" applyBorder="1" applyAlignment="1">
      <alignment vertical="center" wrapText="1"/>
    </xf>
    <xf numFmtId="0" fontId="16" fillId="5" borderId="58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9" xfId="0" applyFont="1" applyFill="1" applyBorder="1" applyAlignment="1">
      <alignment horizontal="center" vertical="center"/>
    </xf>
    <xf numFmtId="0" fontId="16" fillId="0" borderId="69" xfId="0" applyFont="1" applyFill="1" applyBorder="1" applyAlignment="1">
      <alignment vertical="center" wrapText="1"/>
    </xf>
    <xf numFmtId="0" fontId="16" fillId="0" borderId="48" xfId="0" applyFont="1" applyFill="1" applyBorder="1" applyAlignment="1">
      <alignment horizontal="right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58" xfId="0" applyFont="1" applyFill="1" applyBorder="1" applyAlignment="1">
      <alignment vertical="center"/>
    </xf>
    <xf numFmtId="0" fontId="16" fillId="0" borderId="59" xfId="0" applyFont="1" applyFill="1" applyBorder="1" applyAlignment="1">
      <alignment vertical="center"/>
    </xf>
    <xf numFmtId="0" fontId="16" fillId="0" borderId="54" xfId="0" applyFont="1" applyFill="1" applyBorder="1" applyAlignment="1">
      <alignment horizontal="center" vertical="center"/>
    </xf>
    <xf numFmtId="0" fontId="16" fillId="5" borderId="53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9" xfId="0" applyFont="1" applyFill="1" applyBorder="1" applyAlignment="1">
      <alignment horizontal="center" vertical="center" wrapText="1"/>
    </xf>
    <xf numFmtId="0" fontId="14" fillId="5" borderId="67" xfId="0" applyFont="1" applyFill="1" applyBorder="1" applyAlignment="1">
      <alignment horizontal="right" vertical="center"/>
    </xf>
    <xf numFmtId="0" fontId="21" fillId="6" borderId="28" xfId="0" applyFont="1" applyFill="1" applyBorder="1" applyAlignment="1">
      <alignment vertical="center" wrapTex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65" xfId="0" applyFont="1" applyFill="1" applyBorder="1" applyAlignment="1">
      <alignment horizontal="center" vertical="center" wrapText="1"/>
    </xf>
    <xf numFmtId="1" fontId="21" fillId="6" borderId="31" xfId="0" applyNumberFormat="1" applyFont="1" applyFill="1" applyBorder="1" applyAlignment="1">
      <alignment horizontal="center" vertical="center" wrapText="1"/>
    </xf>
    <xf numFmtId="0" fontId="21" fillId="6" borderId="35" xfId="0" applyFont="1" applyFill="1" applyBorder="1" applyAlignment="1">
      <alignment vertical="center" wrapText="1"/>
    </xf>
    <xf numFmtId="0" fontId="21" fillId="6" borderId="36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1" fontId="21" fillId="6" borderId="38" xfId="0" applyNumberFormat="1" applyFont="1" applyFill="1" applyBorder="1" applyAlignment="1">
      <alignment horizontal="center" vertical="center" wrapText="1"/>
    </xf>
    <xf numFmtId="0" fontId="15" fillId="6" borderId="55" xfId="0" applyFont="1" applyFill="1" applyBorder="1" applyAlignment="1">
      <alignment vertical="center" wrapText="1"/>
    </xf>
    <xf numFmtId="1" fontId="15" fillId="6" borderId="8" xfId="0" applyNumberFormat="1" applyFont="1" applyFill="1" applyBorder="1" applyAlignment="1">
      <alignment horizontal="center" wrapText="1"/>
    </xf>
    <xf numFmtId="0" fontId="15" fillId="6" borderId="46" xfId="0" applyFont="1" applyFill="1" applyBorder="1" applyAlignment="1">
      <alignment horizontal="center" vertical="center" wrapText="1"/>
    </xf>
    <xf numFmtId="0" fontId="15" fillId="6" borderId="56" xfId="0" applyFont="1" applyFill="1" applyBorder="1" applyAlignment="1">
      <alignment horizontal="center" vertical="center" wrapText="1"/>
    </xf>
    <xf numFmtId="0" fontId="15" fillId="6" borderId="42" xfId="0" applyFont="1" applyFill="1" applyBorder="1" applyAlignment="1">
      <alignment vertical="center" wrapText="1"/>
    </xf>
    <xf numFmtId="1" fontId="15" fillId="6" borderId="2" xfId="0" applyNumberFormat="1" applyFont="1" applyFill="1" applyBorder="1" applyAlignment="1">
      <alignment horizontal="center" wrapText="1"/>
    </xf>
    <xf numFmtId="0" fontId="15" fillId="6" borderId="44" xfId="0" applyFont="1" applyFill="1" applyBorder="1" applyAlignment="1">
      <alignment horizontal="center" vertical="center" wrapText="1"/>
    </xf>
    <xf numFmtId="0" fontId="15" fillId="6" borderId="43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vertical="center"/>
    </xf>
    <xf numFmtId="0" fontId="21" fillId="6" borderId="55" xfId="0" applyFont="1" applyFill="1" applyBorder="1" applyAlignment="1">
      <alignment horizontal="left" vertical="center" wrapText="1"/>
    </xf>
    <xf numFmtId="0" fontId="21" fillId="6" borderId="56" xfId="0" applyFont="1" applyFill="1" applyBorder="1" applyAlignment="1">
      <alignment horizontal="center" vertical="center" wrapText="1"/>
    </xf>
    <xf numFmtId="0" fontId="21" fillId="6" borderId="46" xfId="0" applyFont="1" applyFill="1" applyBorder="1" applyAlignment="1">
      <alignment horizontal="center" vertical="center" wrapText="1"/>
    </xf>
    <xf numFmtId="1" fontId="21" fillId="6" borderId="8" xfId="0" applyNumberFormat="1" applyFont="1" applyFill="1" applyBorder="1" applyAlignment="1">
      <alignment horizontal="center" vertical="center" wrapText="1"/>
    </xf>
    <xf numFmtId="1" fontId="21" fillId="6" borderId="2" xfId="0" applyNumberFormat="1" applyFont="1" applyFill="1" applyBorder="1" applyAlignment="1">
      <alignment horizontal="center" wrapText="1"/>
    </xf>
    <xf numFmtId="0" fontId="21" fillId="6" borderId="44" xfId="0" applyFont="1" applyFill="1" applyBorder="1" applyAlignment="1">
      <alignment horizontal="center" vertical="center" wrapText="1"/>
    </xf>
    <xf numFmtId="0" fontId="21" fillId="6" borderId="43" xfId="0" applyFont="1" applyFill="1" applyBorder="1" applyAlignment="1">
      <alignment horizontal="center" vertical="center" wrapText="1"/>
    </xf>
    <xf numFmtId="0" fontId="27" fillId="6" borderId="20" xfId="0" applyFont="1" applyFill="1" applyBorder="1" applyAlignment="1">
      <alignment vertical="center" wrapText="1"/>
    </xf>
    <xf numFmtId="1" fontId="27" fillId="6" borderId="72" xfId="0" applyNumberFormat="1" applyFont="1" applyFill="1" applyBorder="1" applyAlignment="1">
      <alignment horizontal="center" wrapText="1"/>
    </xf>
    <xf numFmtId="0" fontId="27" fillId="6" borderId="65" xfId="0" applyFont="1" applyFill="1" applyBorder="1" applyAlignment="1">
      <alignment horizontal="center" vertical="center" wrapText="1"/>
    </xf>
    <xf numFmtId="0" fontId="27" fillId="6" borderId="15" xfId="0" applyFont="1" applyFill="1" applyBorder="1" applyAlignment="1">
      <alignment horizontal="center" vertical="center" wrapText="1"/>
    </xf>
    <xf numFmtId="0" fontId="16" fillId="9" borderId="57" xfId="0" applyFont="1" applyFill="1" applyBorder="1" applyAlignment="1">
      <alignment vertical="center"/>
    </xf>
    <xf numFmtId="0" fontId="16" fillId="9" borderId="57" xfId="0" applyFont="1" applyFill="1" applyBorder="1" applyAlignment="1">
      <alignment vertical="center" wrapText="1"/>
    </xf>
    <xf numFmtId="0" fontId="16" fillId="9" borderId="58" xfId="0" applyFont="1" applyFill="1" applyBorder="1" applyAlignment="1">
      <alignment horizontal="center" vertical="center"/>
    </xf>
    <xf numFmtId="1" fontId="16" fillId="9" borderId="5" xfId="0" applyNumberFormat="1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59" xfId="0" applyFont="1" applyFill="1" applyBorder="1" applyAlignment="1">
      <alignment horizontal="center" vertical="center"/>
    </xf>
    <xf numFmtId="0" fontId="16" fillId="9" borderId="50" xfId="0" applyFont="1" applyFill="1" applyBorder="1" applyAlignment="1">
      <alignment horizontal="center" vertical="center"/>
    </xf>
    <xf numFmtId="0" fontId="16" fillId="9" borderId="53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vertical="center"/>
    </xf>
    <xf numFmtId="0" fontId="16" fillId="6" borderId="59" xfId="0" applyFont="1" applyFill="1" applyBorder="1" applyAlignment="1">
      <alignment horizontal="center" vertical="center"/>
    </xf>
    <xf numFmtId="0" fontId="16" fillId="9" borderId="69" xfId="0" applyFont="1" applyFill="1" applyBorder="1" applyAlignment="1">
      <alignment vertical="center" wrapText="1"/>
    </xf>
    <xf numFmtId="0" fontId="16" fillId="9" borderId="59" xfId="0" applyFont="1" applyFill="1" applyBorder="1" applyAlignment="1">
      <alignment vertical="center"/>
    </xf>
    <xf numFmtId="0" fontId="16" fillId="9" borderId="54" xfId="0" applyFont="1" applyFill="1" applyBorder="1" applyAlignment="1">
      <alignment horizontal="center" vertical="center"/>
    </xf>
    <xf numFmtId="0" fontId="16" fillId="6" borderId="53" xfId="0" applyFont="1" applyFill="1" applyBorder="1" applyAlignment="1">
      <alignment horizontal="center" vertical="center"/>
    </xf>
    <xf numFmtId="0" fontId="14" fillId="9" borderId="54" xfId="0" applyFont="1" applyFill="1" applyBorder="1" applyAlignment="1">
      <alignment vertical="center"/>
    </xf>
    <xf numFmtId="0" fontId="14" fillId="9" borderId="52" xfId="0" applyFont="1" applyFill="1" applyBorder="1" applyAlignment="1">
      <alignment vertical="center"/>
    </xf>
    <xf numFmtId="0" fontId="13" fillId="9" borderId="52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left" vertical="center" wrapText="1"/>
    </xf>
    <xf numFmtId="0" fontId="17" fillId="9" borderId="36" xfId="0" applyNumberFormat="1" applyFont="1" applyFill="1" applyBorder="1" applyAlignment="1">
      <alignment vertical="center" wrapText="1"/>
    </xf>
    <xf numFmtId="0" fontId="16" fillId="9" borderId="4" xfId="0" applyFont="1" applyFill="1" applyBorder="1" applyAlignment="1">
      <alignment vertical="center" wrapText="1"/>
    </xf>
    <xf numFmtId="0" fontId="14" fillId="6" borderId="25" xfId="0" applyFont="1" applyFill="1" applyBorder="1" applyAlignment="1">
      <alignment vertical="center" wrapText="1"/>
    </xf>
    <xf numFmtId="0" fontId="14" fillId="6" borderId="21" xfId="0" applyFont="1" applyFill="1" applyBorder="1" applyAlignment="1">
      <alignment vertical="center" wrapText="1"/>
    </xf>
    <xf numFmtId="0" fontId="19" fillId="9" borderId="25" xfId="0" applyNumberFormat="1" applyFont="1" applyFill="1" applyBorder="1" applyAlignment="1">
      <alignment horizontal="left" vertical="center" wrapText="1"/>
    </xf>
    <xf numFmtId="0" fontId="13" fillId="9" borderId="68" xfId="0" applyFont="1" applyFill="1" applyBorder="1" applyAlignment="1">
      <alignment vertical="center" wrapText="1"/>
    </xf>
    <xf numFmtId="0" fontId="13" fillId="9" borderId="69" xfId="0" applyFont="1" applyFill="1" applyBorder="1" applyAlignment="1">
      <alignment vertical="center" wrapText="1"/>
    </xf>
    <xf numFmtId="0" fontId="14" fillId="9" borderId="70" xfId="0" applyFont="1" applyFill="1" applyBorder="1" applyAlignment="1">
      <alignment vertical="center" wrapText="1"/>
    </xf>
    <xf numFmtId="0" fontId="18" fillId="9" borderId="5" xfId="0" applyNumberFormat="1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vertical="center"/>
    </xf>
    <xf numFmtId="1" fontId="14" fillId="6" borderId="29" xfId="0" applyNumberFormat="1" applyFont="1" applyFill="1" applyBorder="1" applyAlignment="1">
      <alignment horizontal="center" vertical="center"/>
    </xf>
    <xf numFmtId="1" fontId="13" fillId="6" borderId="35" xfId="0" applyNumberFormat="1" applyFont="1" applyFill="1" applyBorder="1" applyAlignment="1">
      <alignment horizontal="center" vertical="center"/>
    </xf>
    <xf numFmtId="1" fontId="13" fillId="9" borderId="42" xfId="0" applyNumberFormat="1" applyFont="1" applyFill="1" applyBorder="1" applyAlignment="1">
      <alignment horizontal="center" vertical="center"/>
    </xf>
    <xf numFmtId="1" fontId="16" fillId="9" borderId="57" xfId="0" applyNumberFormat="1" applyFont="1" applyFill="1" applyBorder="1" applyAlignment="1">
      <alignment horizontal="center" vertical="center"/>
    </xf>
    <xf numFmtId="1" fontId="13" fillId="9" borderId="55" xfId="0" applyNumberFormat="1" applyFont="1" applyFill="1" applyBorder="1" applyAlignment="1">
      <alignment horizontal="center" vertical="center"/>
    </xf>
    <xf numFmtId="1" fontId="13" fillId="9" borderId="57" xfId="0" applyNumberFormat="1" applyFont="1" applyFill="1" applyBorder="1" applyAlignment="1">
      <alignment horizontal="center" vertical="center"/>
    </xf>
    <xf numFmtId="1" fontId="14" fillId="6" borderId="20" xfId="0" applyNumberFormat="1" applyFont="1" applyFill="1" applyBorder="1" applyAlignment="1">
      <alignment horizontal="center" vertical="center"/>
    </xf>
    <xf numFmtId="1" fontId="13" fillId="9" borderId="20" xfId="0" applyNumberFormat="1" applyFont="1" applyFill="1" applyBorder="1" applyAlignment="1">
      <alignment horizontal="center" vertical="center"/>
    </xf>
    <xf numFmtId="1" fontId="14" fillId="9" borderId="29" xfId="0" applyNumberFormat="1" applyFont="1" applyFill="1" applyBorder="1" applyAlignment="1">
      <alignment horizontal="center" vertical="center"/>
    </xf>
    <xf numFmtId="1" fontId="14" fillId="9" borderId="48" xfId="0" applyNumberFormat="1" applyFont="1" applyFill="1" applyBorder="1" applyAlignment="1">
      <alignment horizontal="center" vertical="center"/>
    </xf>
    <xf numFmtId="1" fontId="14" fillId="6" borderId="35" xfId="0" applyNumberFormat="1" applyFont="1" applyFill="1" applyBorder="1" applyAlignment="1">
      <alignment horizontal="center" vertical="center"/>
    </xf>
    <xf numFmtId="1" fontId="14" fillId="6" borderId="42" xfId="0" applyNumberFormat="1" applyFont="1" applyFill="1" applyBorder="1" applyAlignment="1">
      <alignment horizontal="center" vertical="center"/>
    </xf>
    <xf numFmtId="1" fontId="13" fillId="9" borderId="48" xfId="0" applyNumberFormat="1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vertical="center"/>
    </xf>
    <xf numFmtId="0" fontId="18" fillId="0" borderId="38" xfId="0" applyNumberFormat="1" applyFont="1" applyBorder="1" applyAlignment="1">
      <alignment horizontal="left" vertical="center" wrapText="1"/>
    </xf>
    <xf numFmtId="49" fontId="15" fillId="5" borderId="6" xfId="0" applyNumberFormat="1" applyFont="1" applyFill="1" applyBorder="1" applyAlignment="1">
      <alignment horizontal="center" vertical="center"/>
    </xf>
    <xf numFmtId="49" fontId="15" fillId="5" borderId="7" xfId="0" applyNumberFormat="1" applyFont="1" applyFill="1" applyBorder="1" applyAlignment="1">
      <alignment horizontal="center" vertical="center"/>
    </xf>
    <xf numFmtId="49" fontId="15" fillId="5" borderId="72" xfId="0" applyNumberFormat="1" applyFont="1" applyFill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72" xfId="0" applyNumberFormat="1" applyFont="1" applyBorder="1" applyAlignment="1">
      <alignment horizontal="center" vertical="center"/>
    </xf>
    <xf numFmtId="49" fontId="15" fillId="0" borderId="6" xfId="1" applyNumberFormat="1" applyFont="1" applyFill="1" applyBorder="1" applyAlignment="1" applyProtection="1">
      <alignment horizontal="center" vertical="center" wrapText="1"/>
    </xf>
    <xf numFmtId="49" fontId="15" fillId="0" borderId="7" xfId="1" applyNumberFormat="1" applyFont="1" applyFill="1" applyBorder="1" applyAlignment="1" applyProtection="1">
      <alignment horizontal="center" vertical="center" wrapText="1"/>
    </xf>
    <xf numFmtId="49" fontId="15" fillId="0" borderId="8" xfId="1" applyNumberFormat="1" applyFont="1" applyFill="1" applyBorder="1" applyAlignment="1" applyProtection="1">
      <alignment horizontal="center" vertical="center" wrapText="1"/>
    </xf>
    <xf numFmtId="49" fontId="15" fillId="5" borderId="5" xfId="0" applyNumberFormat="1" applyFont="1" applyFill="1" applyBorder="1" applyAlignment="1">
      <alignment horizontal="center" vertical="center"/>
    </xf>
    <xf numFmtId="49" fontId="15" fillId="5" borderId="10" xfId="0" applyNumberFormat="1" applyFont="1" applyFill="1" applyBorder="1" applyAlignment="1">
      <alignment horizontal="center" vertical="center"/>
    </xf>
    <xf numFmtId="49" fontId="15" fillId="5" borderId="87" xfId="0" applyNumberFormat="1" applyFont="1" applyFill="1" applyBorder="1" applyAlignment="1">
      <alignment horizontal="center" vertical="center"/>
    </xf>
    <xf numFmtId="49" fontId="15" fillId="5" borderId="6" xfId="1" applyNumberFormat="1" applyFont="1" applyFill="1" applyBorder="1" applyAlignment="1" applyProtection="1">
      <alignment horizontal="center" vertical="center" wrapText="1"/>
    </xf>
    <xf numFmtId="49" fontId="15" fillId="5" borderId="7" xfId="1" applyNumberFormat="1" applyFont="1" applyFill="1" applyBorder="1" applyAlignment="1" applyProtection="1">
      <alignment horizontal="center" vertical="center" wrapText="1"/>
    </xf>
    <xf numFmtId="49" fontId="15" fillId="5" borderId="8" xfId="1" applyNumberFormat="1" applyFont="1" applyFill="1" applyBorder="1" applyAlignment="1" applyProtection="1">
      <alignment horizontal="center" vertical="center" wrapText="1"/>
    </xf>
    <xf numFmtId="49" fontId="12" fillId="0" borderId="69" xfId="0" applyNumberFormat="1" applyFont="1" applyBorder="1" applyAlignment="1" applyProtection="1">
      <alignment horizontal="center" vertical="center"/>
      <protection hidden="1"/>
    </xf>
    <xf numFmtId="49" fontId="12" fillId="0" borderId="0" xfId="0" applyNumberFormat="1" applyFont="1" applyAlignment="1" applyProtection="1">
      <alignment horizontal="center" vertical="center"/>
      <protection hidden="1"/>
    </xf>
    <xf numFmtId="49" fontId="12" fillId="0" borderId="4" xfId="0" applyNumberFormat="1" applyFont="1" applyBorder="1" applyAlignment="1" applyProtection="1">
      <alignment horizontal="center" vertical="center"/>
      <protection hidden="1"/>
    </xf>
    <xf numFmtId="49" fontId="12" fillId="0" borderId="86" xfId="0" applyNumberFormat="1" applyFont="1" applyBorder="1" applyAlignment="1" applyProtection="1">
      <alignment horizontal="center" vertical="center"/>
      <protection hidden="1"/>
    </xf>
    <xf numFmtId="49" fontId="15" fillId="5" borderId="45" xfId="1" applyNumberFormat="1" applyFont="1" applyFill="1" applyBorder="1" applyAlignment="1" applyProtection="1">
      <alignment horizontal="center" vertical="center"/>
    </xf>
    <xf numFmtId="49" fontId="7" fillId="5" borderId="2" xfId="0" applyNumberFormat="1" applyFont="1" applyFill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5" borderId="2" xfId="1" applyNumberFormat="1" applyFont="1" applyFill="1" applyBorder="1" applyAlignment="1" applyProtection="1">
      <alignment horizontal="center" vertical="center"/>
    </xf>
    <xf numFmtId="49" fontId="7" fillId="5" borderId="6" xfId="1" applyNumberFormat="1" applyFont="1" applyFill="1" applyBorder="1" applyAlignment="1" applyProtection="1">
      <alignment horizontal="center" vertical="center"/>
    </xf>
    <xf numFmtId="49" fontId="7" fillId="5" borderId="7" xfId="1" applyNumberFormat="1" applyFont="1" applyFill="1" applyBorder="1" applyAlignment="1" applyProtection="1">
      <alignment horizontal="center" vertical="center"/>
    </xf>
    <xf numFmtId="49" fontId="7" fillId="5" borderId="72" xfId="1" applyNumberFormat="1" applyFont="1" applyFill="1" applyBorder="1" applyAlignment="1" applyProtection="1">
      <alignment horizontal="center" vertical="center"/>
    </xf>
    <xf numFmtId="49" fontId="7" fillId="0" borderId="59" xfId="0" applyNumberFormat="1" applyFont="1" applyBorder="1" applyAlignment="1">
      <alignment horizontal="center" vertical="center"/>
    </xf>
    <xf numFmtId="49" fontId="7" fillId="0" borderId="61" xfId="0" applyNumberFormat="1" applyFont="1" applyBorder="1" applyAlignment="1">
      <alignment horizontal="center" vertical="center"/>
    </xf>
    <xf numFmtId="49" fontId="7" fillId="0" borderId="66" xfId="0" applyNumberFormat="1" applyFont="1" applyBorder="1" applyAlignment="1">
      <alignment horizontal="center" vertical="center"/>
    </xf>
    <xf numFmtId="49" fontId="15" fillId="5" borderId="72" xfId="1" applyNumberFormat="1" applyFont="1" applyFill="1" applyBorder="1" applyAlignment="1" applyProtection="1">
      <alignment horizontal="center" vertical="center" wrapText="1"/>
    </xf>
    <xf numFmtId="49" fontId="15" fillId="0" borderId="72" xfId="1" applyNumberFormat="1" applyFont="1" applyFill="1" applyBorder="1" applyAlignment="1" applyProtection="1">
      <alignment horizontal="center" vertical="center" wrapText="1"/>
    </xf>
    <xf numFmtId="49" fontId="25" fillId="5" borderId="2" xfId="0" applyNumberFormat="1" applyFont="1" applyFill="1" applyBorder="1" applyAlignment="1">
      <alignment horizontal="center" vertical="center"/>
    </xf>
    <xf numFmtId="49" fontId="13" fillId="0" borderId="58" xfId="0" applyNumberFormat="1" applyFont="1" applyBorder="1" applyAlignment="1" applyProtection="1">
      <alignment horizontal="center" vertical="center"/>
      <protection hidden="1"/>
    </xf>
    <xf numFmtId="49" fontId="13" fillId="0" borderId="60" xfId="0" applyNumberFormat="1" applyFont="1" applyBorder="1" applyAlignment="1" applyProtection="1">
      <alignment horizontal="center" vertical="center"/>
      <protection hidden="1"/>
    </xf>
    <xf numFmtId="49" fontId="13" fillId="0" borderId="65" xfId="0" applyNumberFormat="1" applyFont="1" applyBorder="1" applyAlignment="1" applyProtection="1">
      <alignment horizontal="center" vertical="center"/>
      <protection hidden="1"/>
    </xf>
    <xf numFmtId="49" fontId="7" fillId="5" borderId="6" xfId="1" applyNumberFormat="1" applyFont="1" applyFill="1" applyBorder="1" applyAlignment="1" applyProtection="1">
      <alignment horizontal="center" vertical="center" wrapText="1"/>
    </xf>
    <xf numFmtId="49" fontId="7" fillId="5" borderId="7" xfId="1" applyNumberFormat="1" applyFont="1" applyFill="1" applyBorder="1" applyAlignment="1" applyProtection="1">
      <alignment horizontal="center" vertical="center" wrapText="1"/>
    </xf>
    <xf numFmtId="49" fontId="7" fillId="5" borderId="72" xfId="1" applyNumberFormat="1" applyFont="1" applyFill="1" applyBorder="1" applyAlignment="1" applyProtection="1">
      <alignment horizontal="center" vertical="center" wrapText="1"/>
    </xf>
    <xf numFmtId="49" fontId="26" fillId="5" borderId="6" xfId="1" applyNumberFormat="1" applyFont="1" applyFill="1" applyBorder="1" applyAlignment="1" applyProtection="1">
      <alignment horizontal="center" vertical="center"/>
    </xf>
    <xf numFmtId="49" fontId="26" fillId="5" borderId="7" xfId="1" applyNumberFormat="1" applyFont="1" applyFill="1" applyBorder="1" applyAlignment="1" applyProtection="1">
      <alignment horizontal="center" vertical="center"/>
    </xf>
    <xf numFmtId="49" fontId="26" fillId="5" borderId="72" xfId="1" applyNumberFormat="1" applyFont="1" applyFill="1" applyBorder="1" applyAlignment="1" applyProtection="1">
      <alignment horizontal="center" vertical="center"/>
    </xf>
    <xf numFmtId="49" fontId="15" fillId="5" borderId="51" xfId="1" applyNumberFormat="1" applyFont="1" applyFill="1" applyBorder="1" applyAlignment="1" applyProtection="1">
      <alignment horizontal="center"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5" fillId="5" borderId="6" xfId="0" applyNumberFormat="1" applyFont="1" applyFill="1" applyBorder="1" applyAlignment="1">
      <alignment horizontal="center" vertical="center" wrapText="1"/>
    </xf>
    <xf numFmtId="49" fontId="15" fillId="5" borderId="7" xfId="0" applyNumberFormat="1" applyFont="1" applyFill="1" applyBorder="1" applyAlignment="1">
      <alignment horizontal="center" vertical="center" wrapText="1"/>
    </xf>
    <xf numFmtId="49" fontId="15" fillId="5" borderId="8" xfId="0" applyNumberFormat="1" applyFont="1" applyFill="1" applyBorder="1" applyAlignment="1">
      <alignment horizontal="center" vertical="center" wrapText="1"/>
    </xf>
    <xf numFmtId="49" fontId="25" fillId="5" borderId="2" xfId="1" applyNumberFormat="1" applyFont="1" applyFill="1" applyBorder="1" applyAlignment="1" applyProtection="1">
      <alignment horizontal="center" vertical="center"/>
    </xf>
    <xf numFmtId="49" fontId="15" fillId="0" borderId="2" xfId="1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5" borderId="8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72" xfId="0" applyNumberFormat="1" applyFont="1" applyBorder="1" applyAlignment="1">
      <alignment horizontal="center" vertical="center"/>
    </xf>
    <xf numFmtId="49" fontId="7" fillId="0" borderId="6" xfId="1" applyNumberFormat="1" applyFont="1" applyFill="1" applyBorder="1" applyAlignment="1" applyProtection="1">
      <alignment horizontal="center" vertical="center"/>
    </xf>
    <xf numFmtId="49" fontId="7" fillId="0" borderId="7" xfId="1" applyNumberFormat="1" applyFont="1" applyFill="1" applyBorder="1" applyAlignment="1" applyProtection="1">
      <alignment horizontal="center" vertical="center"/>
    </xf>
    <xf numFmtId="49" fontId="7" fillId="0" borderId="72" xfId="1" applyNumberFormat="1" applyFont="1" applyFill="1" applyBorder="1" applyAlignment="1" applyProtection="1">
      <alignment horizontal="center" vertical="center"/>
    </xf>
    <xf numFmtId="49" fontId="13" fillId="0" borderId="6" xfId="0" applyNumberFormat="1" applyFont="1" applyBorder="1" applyAlignment="1">
      <alignment horizontal="center" textRotation="90" wrapText="1"/>
    </xf>
    <xf numFmtId="49" fontId="13" fillId="0" borderId="7" xfId="0" applyNumberFormat="1" applyFont="1" applyBorder="1" applyAlignment="1">
      <alignment horizontal="center" textRotation="90" wrapText="1"/>
    </xf>
    <xf numFmtId="49" fontId="13" fillId="0" borderId="8" xfId="0" applyNumberFormat="1" applyFont="1" applyBorder="1" applyAlignment="1">
      <alignment horizontal="center" textRotation="90" wrapText="1"/>
    </xf>
    <xf numFmtId="49" fontId="25" fillId="5" borderId="45" xfId="1" applyNumberFormat="1" applyFont="1" applyFill="1" applyBorder="1" applyAlignment="1" applyProtection="1">
      <alignment horizontal="center" vertical="center"/>
    </xf>
    <xf numFmtId="49" fontId="12" fillId="0" borderId="69" xfId="0" applyNumberFormat="1" applyFont="1" applyFill="1" applyBorder="1" applyAlignment="1" applyProtection="1">
      <alignment horizontal="center" vertical="center"/>
      <protection hidden="1"/>
    </xf>
    <xf numFmtId="49" fontId="12" fillId="0" borderId="4" xfId="0" applyNumberFormat="1" applyFont="1" applyFill="1" applyBorder="1" applyAlignment="1" applyProtection="1">
      <alignment horizontal="center" vertical="center"/>
      <protection hidden="1"/>
    </xf>
    <xf numFmtId="49" fontId="12" fillId="0" borderId="86" xfId="0" applyNumberFormat="1" applyFont="1" applyFill="1" applyBorder="1" applyAlignment="1" applyProtection="1">
      <alignment horizontal="center" vertical="center"/>
      <protection hidden="1"/>
    </xf>
    <xf numFmtId="49" fontId="13" fillId="0" borderId="44" xfId="0" applyNumberFormat="1" applyFont="1" applyBorder="1" applyAlignment="1" applyProtection="1">
      <alignment horizontal="center" vertical="center"/>
      <protection hidden="1"/>
    </xf>
    <xf numFmtId="49" fontId="7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15" fillId="5" borderId="6" xfId="1" applyNumberFormat="1" applyFont="1" applyFill="1" applyBorder="1" applyAlignment="1" applyProtection="1">
      <alignment horizontal="center" vertical="center" textRotation="90"/>
    </xf>
    <xf numFmtId="49" fontId="15" fillId="5" borderId="7" xfId="1" applyNumberFormat="1" applyFont="1" applyFill="1" applyBorder="1" applyAlignment="1" applyProtection="1">
      <alignment horizontal="center" vertical="center" textRotation="90"/>
    </xf>
    <xf numFmtId="49" fontId="15" fillId="5" borderId="8" xfId="1" applyNumberFormat="1" applyFont="1" applyFill="1" applyBorder="1" applyAlignment="1" applyProtection="1">
      <alignment horizontal="center" vertical="center" textRotation="90"/>
    </xf>
    <xf numFmtId="49" fontId="7" fillId="0" borderId="38" xfId="0" applyNumberFormat="1" applyFont="1" applyFill="1" applyBorder="1" applyAlignment="1" applyProtection="1">
      <alignment horizontal="center" vertical="center"/>
      <protection hidden="1"/>
    </xf>
    <xf numFmtId="49" fontId="7" fillId="0" borderId="40" xfId="0" applyNumberFormat="1" applyFont="1" applyFill="1" applyBorder="1" applyAlignment="1" applyProtection="1">
      <alignment horizontal="center" vertical="center"/>
      <protection hidden="1"/>
    </xf>
    <xf numFmtId="49" fontId="7" fillId="0" borderId="38" xfId="0" applyNumberFormat="1" applyFont="1" applyFill="1" applyBorder="1" applyAlignment="1" applyProtection="1">
      <alignment horizontal="center" vertical="center" textRotation="90"/>
      <protection hidden="1"/>
    </xf>
    <xf numFmtId="49" fontId="7" fillId="0" borderId="45" xfId="0" applyNumberFormat="1" applyFont="1" applyFill="1" applyBorder="1" applyAlignment="1" applyProtection="1">
      <alignment horizontal="center" vertical="center" textRotation="90"/>
      <protection hidden="1"/>
    </xf>
    <xf numFmtId="49" fontId="14" fillId="0" borderId="0" xfId="0" applyNumberFormat="1" applyFont="1" applyFill="1" applyBorder="1" applyAlignment="1">
      <alignment horizontal="center"/>
    </xf>
    <xf numFmtId="49" fontId="12" fillId="0" borderId="37" xfId="0" applyNumberFormat="1" applyFont="1" applyFill="1" applyBorder="1" applyAlignment="1" applyProtection="1">
      <alignment horizontal="center" vertical="center" textRotation="90"/>
      <protection hidden="1"/>
    </xf>
    <xf numFmtId="49" fontId="12" fillId="0" borderId="44" xfId="0" applyNumberFormat="1" applyFont="1" applyFill="1" applyBorder="1" applyAlignment="1" applyProtection="1">
      <alignment horizontal="center" vertical="center" textRotation="90"/>
      <protection hidden="1"/>
    </xf>
    <xf numFmtId="49" fontId="12" fillId="0" borderId="38" xfId="0" applyNumberFormat="1" applyFont="1" applyFill="1" applyBorder="1" applyProtection="1">
      <protection hidden="1"/>
    </xf>
    <xf numFmtId="49" fontId="15" fillId="5" borderId="72" xfId="0" applyNumberFormat="1" applyFont="1" applyFill="1" applyBorder="1" applyAlignment="1">
      <alignment horizontal="center" vertical="center" wrapText="1"/>
    </xf>
    <xf numFmtId="49" fontId="15" fillId="5" borderId="6" xfId="1" applyNumberFormat="1" applyFont="1" applyFill="1" applyBorder="1" applyAlignment="1" applyProtection="1">
      <alignment horizontal="center" vertical="center"/>
    </xf>
    <xf numFmtId="49" fontId="15" fillId="5" borderId="7" xfId="1" applyNumberFormat="1" applyFont="1" applyFill="1" applyBorder="1" applyAlignment="1" applyProtection="1">
      <alignment horizontal="center" vertical="center"/>
    </xf>
    <xf numFmtId="49" fontId="15" fillId="5" borderId="8" xfId="1" applyNumberFormat="1" applyFont="1" applyFill="1" applyBorder="1" applyAlignment="1" applyProtection="1">
      <alignment horizontal="center" vertical="center"/>
    </xf>
    <xf numFmtId="0" fontId="7" fillId="5" borderId="32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7" fillId="5" borderId="73" xfId="4" applyFont="1" applyFill="1" applyBorder="1" applyAlignment="1">
      <alignment horizontal="center" vertical="center" wrapText="1"/>
    </xf>
    <xf numFmtId="0" fontId="7" fillId="5" borderId="88" xfId="4" applyFont="1" applyFill="1" applyBorder="1" applyAlignment="1">
      <alignment horizontal="center" vertical="center" wrapText="1"/>
    </xf>
    <xf numFmtId="0" fontId="7" fillId="5" borderId="74" xfId="4" applyFont="1" applyFill="1" applyBorder="1" applyAlignment="1">
      <alignment horizontal="center" vertical="center" wrapText="1"/>
    </xf>
    <xf numFmtId="0" fontId="7" fillId="5" borderId="75" xfId="4" applyFont="1" applyFill="1" applyBorder="1" applyAlignment="1">
      <alignment horizontal="center" vertical="center" wrapText="1"/>
    </xf>
    <xf numFmtId="0" fontId="7" fillId="5" borderId="89" xfId="4" applyFont="1" applyFill="1" applyBorder="1" applyAlignment="1">
      <alignment horizontal="center" vertical="center" wrapText="1"/>
    </xf>
    <xf numFmtId="0" fontId="7" fillId="5" borderId="90" xfId="4" applyFont="1" applyFill="1" applyBorder="1" applyAlignment="1">
      <alignment horizontal="center" vertical="center" wrapText="1"/>
    </xf>
    <xf numFmtId="0" fontId="7" fillId="5" borderId="76" xfId="4" applyFont="1" applyFill="1" applyBorder="1" applyAlignment="1">
      <alignment horizontal="center" vertical="center" wrapText="1"/>
    </xf>
    <xf numFmtId="0" fontId="7" fillId="5" borderId="91" xfId="4" applyFont="1" applyFill="1" applyBorder="1" applyAlignment="1">
      <alignment horizontal="center" vertical="center" wrapText="1"/>
    </xf>
    <xf numFmtId="0" fontId="7" fillId="5" borderId="77" xfId="4" applyFont="1" applyFill="1" applyBorder="1" applyAlignment="1">
      <alignment horizontal="center" vertical="center" wrapText="1"/>
    </xf>
    <xf numFmtId="0" fontId="7" fillId="5" borderId="92" xfId="4" applyFont="1" applyFill="1" applyBorder="1" applyAlignment="1">
      <alignment horizontal="center" vertical="center" wrapText="1"/>
    </xf>
    <xf numFmtId="0" fontId="13" fillId="9" borderId="16" xfId="0" applyFont="1" applyFill="1" applyBorder="1" applyAlignment="1">
      <alignment horizontal="right" vertical="center"/>
    </xf>
    <xf numFmtId="0" fontId="13" fillId="9" borderId="55" xfId="0" applyFont="1" applyFill="1" applyBorder="1" applyAlignment="1">
      <alignment horizontal="right" vertical="center"/>
    </xf>
    <xf numFmtId="0" fontId="14" fillId="6" borderId="25" xfId="0" applyFont="1" applyFill="1" applyBorder="1" applyAlignment="1">
      <alignment horizontal="left" vertical="center"/>
    </xf>
    <xf numFmtId="0" fontId="14" fillId="6" borderId="27" xfId="0" applyFont="1" applyFill="1" applyBorder="1" applyAlignment="1">
      <alignment horizontal="left" vertical="center"/>
    </xf>
    <xf numFmtId="0" fontId="14" fillId="6" borderId="67" xfId="0" applyFont="1" applyFill="1" applyBorder="1" applyAlignment="1">
      <alignment vertical="center"/>
    </xf>
    <xf numFmtId="0" fontId="14" fillId="6" borderId="95" xfId="0" applyFont="1" applyFill="1" applyBorder="1" applyAlignment="1">
      <alignment vertical="center"/>
    </xf>
    <xf numFmtId="49" fontId="13" fillId="9" borderId="57" xfId="0" applyNumberFormat="1" applyFont="1" applyFill="1" applyBorder="1" applyAlignment="1">
      <alignment horizontal="right" vertical="center"/>
    </xf>
    <xf numFmtId="49" fontId="13" fillId="9" borderId="55" xfId="0" applyNumberFormat="1" applyFont="1" applyFill="1" applyBorder="1" applyAlignment="1">
      <alignment horizontal="right" vertical="center"/>
    </xf>
    <xf numFmtId="49" fontId="13" fillId="9" borderId="16" xfId="0" applyNumberFormat="1" applyFont="1" applyFill="1" applyBorder="1" applyAlignment="1">
      <alignment horizontal="right" vertical="center"/>
    </xf>
    <xf numFmtId="49" fontId="13" fillId="9" borderId="20" xfId="0" applyNumberFormat="1" applyFont="1" applyFill="1" applyBorder="1" applyAlignment="1">
      <alignment horizontal="right" vertical="center"/>
    </xf>
    <xf numFmtId="49" fontId="13" fillId="0" borderId="16" xfId="0" applyNumberFormat="1" applyFont="1" applyFill="1" applyBorder="1" applyAlignment="1">
      <alignment horizontal="right" vertical="center"/>
    </xf>
    <xf numFmtId="49" fontId="13" fillId="0" borderId="20" xfId="0" applyNumberFormat="1" applyFont="1" applyFill="1" applyBorder="1" applyAlignment="1">
      <alignment horizontal="right" vertical="center"/>
    </xf>
    <xf numFmtId="49" fontId="13" fillId="0" borderId="55" xfId="0" applyNumberFormat="1" applyFont="1" applyFill="1" applyBorder="1" applyAlignment="1">
      <alignment horizontal="right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textRotation="90" wrapText="1"/>
    </xf>
    <xf numFmtId="0" fontId="7" fillId="5" borderId="20" xfId="0" applyFont="1" applyFill="1" applyBorder="1" applyAlignment="1">
      <alignment horizontal="center" textRotation="90" wrapText="1"/>
    </xf>
    <xf numFmtId="0" fontId="7" fillId="5" borderId="28" xfId="0" applyFont="1" applyFill="1" applyBorder="1" applyAlignment="1">
      <alignment horizontal="center" textRotation="90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0" fontId="15" fillId="5" borderId="5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5" fillId="5" borderId="60" xfId="0" applyFont="1" applyFill="1" applyBorder="1" applyAlignment="1">
      <alignment horizont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7" fillId="0" borderId="24" xfId="0" applyFont="1" applyFill="1" applyBorder="1" applyAlignment="1">
      <alignment horizontal="center" vertical="center" textRotation="90" wrapText="1"/>
    </xf>
    <xf numFmtId="0" fontId="7" fillId="0" borderId="63" xfId="0" applyFont="1" applyFill="1" applyBorder="1" applyAlignment="1">
      <alignment horizontal="center" vertical="center" textRotation="90" wrapText="1"/>
    </xf>
    <xf numFmtId="0" fontId="7" fillId="0" borderId="60" xfId="0" applyFont="1" applyFill="1" applyBorder="1" applyAlignment="1">
      <alignment horizontal="center" vertical="center" textRotation="90" wrapText="1"/>
    </xf>
    <xf numFmtId="0" fontId="7" fillId="0" borderId="65" xfId="0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14" fillId="9" borderId="17" xfId="0" applyFont="1" applyFill="1" applyBorder="1" applyAlignment="1">
      <alignment horizontal="center" vertical="center" textRotation="90"/>
    </xf>
    <xf numFmtId="0" fontId="14" fillId="9" borderId="18" xfId="0" applyFont="1" applyFill="1" applyBorder="1" applyAlignment="1">
      <alignment horizontal="center" vertical="center" textRotation="90"/>
    </xf>
    <xf numFmtId="0" fontId="14" fillId="9" borderId="21" xfId="0" applyFont="1" applyFill="1" applyBorder="1" applyAlignment="1">
      <alignment horizontal="center" vertical="center" textRotation="90"/>
    </xf>
    <xf numFmtId="0" fontId="14" fillId="9" borderId="22" xfId="0" applyFont="1" applyFill="1" applyBorder="1" applyAlignment="1">
      <alignment horizontal="center" vertical="center" textRotation="90"/>
    </xf>
    <xf numFmtId="0" fontId="14" fillId="9" borderId="23" xfId="0" applyFont="1" applyFill="1" applyBorder="1" applyAlignment="1">
      <alignment horizontal="center" vertical="center" textRotation="90"/>
    </xf>
    <xf numFmtId="0" fontId="14" fillId="9" borderId="24" xfId="0" applyFont="1" applyFill="1" applyBorder="1" applyAlignment="1">
      <alignment horizontal="center" vertical="center" textRotation="90"/>
    </xf>
    <xf numFmtId="0" fontId="13" fillId="9" borderId="71" xfId="0" applyFont="1" applyFill="1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vertical="center"/>
    </xf>
    <xf numFmtId="0" fontId="13" fillId="0" borderId="38" xfId="0" applyFont="1" applyFill="1" applyBorder="1" applyAlignment="1">
      <alignment vertical="center"/>
    </xf>
    <xf numFmtId="0" fontId="13" fillId="0" borderId="40" xfId="0" applyFont="1" applyFill="1" applyBorder="1" applyAlignment="1">
      <alignment vertical="center"/>
    </xf>
    <xf numFmtId="0" fontId="13" fillId="0" borderId="44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15" fillId="0" borderId="44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45" xfId="0" applyFont="1" applyFill="1" applyBorder="1" applyAlignment="1">
      <alignment vertical="center"/>
    </xf>
    <xf numFmtId="0" fontId="13" fillId="0" borderId="68" xfId="0" applyFont="1" applyFill="1" applyBorder="1" applyAlignment="1">
      <alignment horizontal="left" vertical="center"/>
    </xf>
    <xf numFmtId="0" fontId="13" fillId="0" borderId="43" xfId="0" applyFont="1" applyFill="1" applyBorder="1" applyAlignment="1">
      <alignment horizontal="left" vertical="center"/>
    </xf>
    <xf numFmtId="0" fontId="13" fillId="0" borderId="85" xfId="0" applyFont="1" applyFill="1" applyBorder="1" applyAlignment="1">
      <alignment horizontal="left" vertical="center"/>
    </xf>
    <xf numFmtId="0" fontId="15" fillId="5" borderId="47" xfId="0" applyFont="1" applyFill="1" applyBorder="1" applyAlignment="1">
      <alignment horizontal="center" textRotation="90" wrapText="1"/>
    </xf>
    <xf numFmtId="0" fontId="15" fillId="5" borderId="45" xfId="0" applyFont="1" applyFill="1" applyBorder="1" applyAlignment="1">
      <alignment horizontal="center" textRotation="90" wrapText="1"/>
    </xf>
    <xf numFmtId="0" fontId="15" fillId="5" borderId="59" xfId="0" applyFont="1" applyFill="1" applyBorder="1" applyAlignment="1">
      <alignment horizontal="center" textRotation="90" wrapText="1"/>
    </xf>
    <xf numFmtId="1" fontId="15" fillId="5" borderId="12" xfId="0" applyNumberFormat="1" applyFont="1" applyFill="1" applyBorder="1" applyAlignment="1">
      <alignment horizontal="center" textRotation="90" wrapText="1"/>
    </xf>
    <xf numFmtId="1" fontId="15" fillId="5" borderId="14" xfId="0" applyNumberFormat="1" applyFont="1" applyFill="1" applyBorder="1" applyAlignment="1">
      <alignment horizontal="center" textRotation="90" wrapText="1"/>
    </xf>
    <xf numFmtId="1" fontId="15" fillId="5" borderId="54" xfId="0" applyNumberFormat="1" applyFont="1" applyFill="1" applyBorder="1" applyAlignment="1">
      <alignment horizontal="center" textRotation="90" wrapText="1"/>
    </xf>
    <xf numFmtId="0" fontId="13" fillId="9" borderId="0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vertical="center"/>
    </xf>
    <xf numFmtId="0" fontId="15" fillId="0" borderId="51" xfId="0" applyFont="1" applyFill="1" applyBorder="1" applyAlignment="1">
      <alignment vertical="center"/>
    </xf>
    <xf numFmtId="0" fontId="15" fillId="0" borderId="53" xfId="0" applyFont="1" applyFill="1" applyBorder="1" applyAlignment="1">
      <alignment vertical="center"/>
    </xf>
    <xf numFmtId="0" fontId="15" fillId="5" borderId="0" xfId="0" applyFont="1" applyFill="1" applyBorder="1" applyAlignment="1">
      <alignment horizontal="center" textRotation="90" wrapText="1"/>
    </xf>
    <xf numFmtId="1" fontId="15" fillId="5" borderId="0" xfId="0" applyNumberFormat="1" applyFont="1" applyFill="1" applyBorder="1" applyAlignment="1">
      <alignment horizontal="center" textRotation="90" wrapText="1"/>
    </xf>
    <xf numFmtId="0" fontId="27" fillId="5" borderId="0" xfId="0" applyFont="1" applyFill="1" applyBorder="1" applyAlignment="1">
      <alignment horizontal="center" vertical="center" wrapText="1"/>
    </xf>
    <xf numFmtId="49" fontId="15" fillId="5" borderId="57" xfId="0" applyNumberFormat="1" applyFont="1" applyFill="1" applyBorder="1" applyAlignment="1">
      <alignment horizontal="right" vertical="center" wrapText="1"/>
    </xf>
    <xf numFmtId="49" fontId="15" fillId="5" borderId="55" xfId="0" applyNumberFormat="1" applyFont="1" applyFill="1" applyBorder="1" applyAlignment="1">
      <alignment horizontal="right" vertical="center" wrapText="1"/>
    </xf>
    <xf numFmtId="0" fontId="7" fillId="5" borderId="17" xfId="0" applyFont="1" applyFill="1" applyBorder="1" applyAlignment="1">
      <alignment horizontal="center" textRotation="90" wrapText="1"/>
    </xf>
    <xf numFmtId="0" fontId="7" fillId="5" borderId="21" xfId="0" applyFont="1" applyFill="1" applyBorder="1" applyAlignment="1">
      <alignment horizontal="center" textRotation="90" wrapText="1"/>
    </xf>
    <xf numFmtId="0" fontId="7" fillId="5" borderId="23" xfId="0" applyFont="1" applyFill="1" applyBorder="1" applyAlignment="1">
      <alignment horizontal="center" textRotation="90" wrapText="1"/>
    </xf>
    <xf numFmtId="0" fontId="7" fillId="0" borderId="46" xfId="0" applyFont="1" applyFill="1" applyBorder="1" applyAlignment="1">
      <alignment horizontal="center" textRotation="90" wrapText="1"/>
    </xf>
    <xf numFmtId="0" fontId="7" fillId="0" borderId="44" xfId="0" applyFont="1" applyFill="1" applyBorder="1" applyAlignment="1">
      <alignment horizontal="center" textRotation="90" wrapText="1"/>
    </xf>
    <xf numFmtId="0" fontId="7" fillId="0" borderId="50" xfId="0" applyFont="1" applyFill="1" applyBorder="1" applyAlignment="1">
      <alignment horizontal="center" textRotation="90" wrapText="1"/>
    </xf>
    <xf numFmtId="0" fontId="7" fillId="0" borderId="8" xfId="0" applyFont="1" applyFill="1" applyBorder="1" applyAlignment="1">
      <alignment horizontal="center" textRotation="90" wrapText="1"/>
    </xf>
    <xf numFmtId="0" fontId="7" fillId="0" borderId="2" xfId="0" applyFont="1" applyFill="1" applyBorder="1" applyAlignment="1">
      <alignment horizontal="center" textRotation="90" wrapText="1"/>
    </xf>
    <xf numFmtId="0" fontId="7" fillId="0" borderId="51" xfId="0" applyFont="1" applyFill="1" applyBorder="1" applyAlignment="1">
      <alignment horizontal="center" textRotation="90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textRotation="90" wrapText="1"/>
    </xf>
    <xf numFmtId="0" fontId="7" fillId="0" borderId="54" xfId="0" applyFont="1" applyFill="1" applyBorder="1" applyAlignment="1">
      <alignment horizontal="center" textRotation="90" wrapText="1"/>
    </xf>
    <xf numFmtId="0" fontId="7" fillId="0" borderId="47" xfId="0" applyFont="1" applyFill="1" applyBorder="1" applyAlignment="1">
      <alignment horizontal="center" textRotation="90" wrapText="1"/>
    </xf>
    <xf numFmtId="0" fontId="7" fillId="0" borderId="45" xfId="0" applyFont="1" applyFill="1" applyBorder="1" applyAlignment="1">
      <alignment horizontal="center" textRotation="90" wrapText="1"/>
    </xf>
    <xf numFmtId="0" fontId="7" fillId="0" borderId="53" xfId="0" applyFont="1" applyFill="1" applyBorder="1" applyAlignment="1">
      <alignment horizontal="center" textRotation="90" wrapText="1"/>
    </xf>
    <xf numFmtId="0" fontId="15" fillId="0" borderId="60" xfId="0" applyFont="1" applyFill="1" applyBorder="1" applyAlignment="1">
      <alignment horizontal="center" vertical="center"/>
    </xf>
    <xf numFmtId="0" fontId="15" fillId="0" borderId="61" xfId="0" applyFont="1" applyFill="1" applyBorder="1" applyAlignment="1">
      <alignment horizontal="center" vertical="center"/>
    </xf>
    <xf numFmtId="0" fontId="15" fillId="0" borderId="63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1" fillId="0" borderId="58" xfId="0" applyFont="1" applyFill="1" applyBorder="1" applyAlignment="1">
      <alignment horizontal="center" vertical="center"/>
    </xf>
    <xf numFmtId="49" fontId="21" fillId="0" borderId="38" xfId="0" applyNumberFormat="1" applyFont="1" applyFill="1" applyBorder="1" applyAlignment="1">
      <alignment horizontal="center" vertical="center"/>
    </xf>
    <xf numFmtId="49" fontId="21" fillId="0" borderId="6" xfId="0" applyNumberFormat="1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64" xfId="0" applyFont="1" applyFill="1" applyBorder="1" applyAlignment="1">
      <alignment horizontal="center" vertical="center" wrapText="1"/>
    </xf>
    <xf numFmtId="0" fontId="21" fillId="0" borderId="61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13" fillId="5" borderId="62" xfId="0" applyFont="1" applyFill="1" applyBorder="1" applyAlignment="1">
      <alignment horizontal="left" vertical="center" wrapText="1"/>
    </xf>
    <xf numFmtId="0" fontId="13" fillId="5" borderId="72" xfId="0" applyFont="1" applyFill="1" applyBorder="1" applyAlignment="1">
      <alignment horizontal="left" vertical="center" wrapText="1"/>
    </xf>
    <xf numFmtId="0" fontId="13" fillId="0" borderId="62" xfId="0" applyFont="1" applyFill="1" applyBorder="1" applyAlignment="1">
      <alignment horizontal="left" vertical="center" wrapText="1"/>
    </xf>
    <xf numFmtId="0" fontId="13" fillId="0" borderId="72" xfId="0" applyFont="1" applyFill="1" applyBorder="1" applyAlignment="1">
      <alignment horizontal="left" vertical="center" wrapText="1"/>
    </xf>
    <xf numFmtId="49" fontId="13" fillId="0" borderId="62" xfId="0" applyNumberFormat="1" applyFont="1" applyFill="1" applyBorder="1" applyAlignment="1">
      <alignment horizontal="center" vertical="center" wrapText="1"/>
    </xf>
    <xf numFmtId="49" fontId="13" fillId="0" borderId="72" xfId="0" applyNumberFormat="1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/>
    </xf>
    <xf numFmtId="0" fontId="13" fillId="0" borderId="65" xfId="0" applyFont="1" applyFill="1" applyBorder="1" applyAlignment="1">
      <alignment horizontal="center" vertical="center"/>
    </xf>
    <xf numFmtId="0" fontId="13" fillId="0" borderId="62" xfId="0" applyFont="1" applyFill="1" applyBorder="1" applyAlignment="1">
      <alignment horizontal="center" vertical="center" wrapText="1"/>
    </xf>
    <xf numFmtId="0" fontId="13" fillId="0" borderId="72" xfId="0" applyFont="1" applyFill="1" applyBorder="1" applyAlignment="1">
      <alignment horizontal="center" vertical="center" wrapText="1"/>
    </xf>
    <xf numFmtId="0" fontId="13" fillId="5" borderId="38" xfId="0" applyFont="1" applyFill="1" applyBorder="1" applyAlignment="1">
      <alignment horizontal="left" vertical="center" wrapText="1"/>
    </xf>
    <xf numFmtId="0" fontId="13" fillId="5" borderId="51" xfId="0" applyFont="1" applyFill="1" applyBorder="1" applyAlignment="1">
      <alignment horizontal="left" vertical="center" wrapText="1"/>
    </xf>
    <xf numFmtId="0" fontId="14" fillId="0" borderId="71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58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8" borderId="59" xfId="0" applyFont="1" applyFill="1" applyBorder="1" applyAlignment="1">
      <alignment horizontal="center" vertical="center" wrapText="1"/>
    </xf>
    <xf numFmtId="0" fontId="15" fillId="8" borderId="47" xfId="0" applyFont="1" applyFill="1" applyBorder="1" applyAlignment="1">
      <alignment horizontal="center" vertical="center" wrapText="1"/>
    </xf>
    <xf numFmtId="0" fontId="13" fillId="8" borderId="64" xfId="0" applyFont="1" applyFill="1" applyBorder="1" applyAlignment="1">
      <alignment horizontal="center" vertical="center"/>
    </xf>
    <xf numFmtId="0" fontId="13" fillId="8" borderId="47" xfId="0" applyFont="1" applyFill="1" applyBorder="1" applyAlignment="1">
      <alignment horizontal="center" vertical="center"/>
    </xf>
    <xf numFmtId="0" fontId="13" fillId="11" borderId="58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horizontal="center" vertical="center"/>
    </xf>
    <xf numFmtId="0" fontId="18" fillId="11" borderId="64" xfId="0" applyNumberFormat="1" applyFont="1" applyFill="1" applyBorder="1" applyAlignment="1">
      <alignment horizontal="center" vertical="center"/>
    </xf>
    <xf numFmtId="0" fontId="18" fillId="11" borderId="61" xfId="0" applyNumberFormat="1" applyFont="1" applyFill="1" applyBorder="1" applyAlignment="1">
      <alignment horizontal="center" vertical="center"/>
    </xf>
    <xf numFmtId="0" fontId="18" fillId="11" borderId="47" xfId="0" applyNumberFormat="1" applyFont="1" applyFill="1" applyBorder="1" applyAlignment="1">
      <alignment horizontal="center" vertical="center"/>
    </xf>
    <xf numFmtId="0" fontId="18" fillId="11" borderId="63" xfId="0" applyNumberFormat="1" applyFont="1" applyFill="1" applyBorder="1" applyAlignment="1">
      <alignment horizontal="center" vertical="center"/>
    </xf>
    <xf numFmtId="0" fontId="18" fillId="11" borderId="60" xfId="0" applyNumberFormat="1" applyFont="1" applyFill="1" applyBorder="1" applyAlignment="1">
      <alignment horizontal="center" vertical="center"/>
    </xf>
    <xf numFmtId="0" fontId="18" fillId="11" borderId="46" xfId="0" applyNumberFormat="1" applyFont="1" applyFill="1" applyBorder="1" applyAlignment="1">
      <alignment horizontal="center" vertical="center"/>
    </xf>
    <xf numFmtId="49" fontId="13" fillId="9" borderId="17" xfId="0" applyNumberFormat="1" applyFont="1" applyFill="1" applyBorder="1" applyAlignment="1">
      <alignment horizontal="right" vertical="center"/>
    </xf>
    <xf numFmtId="49" fontId="13" fillId="9" borderId="21" xfId="0" applyNumberFormat="1" applyFont="1" applyFill="1" applyBorder="1" applyAlignment="1">
      <alignment horizontal="right" vertical="center"/>
    </xf>
    <xf numFmtId="49" fontId="13" fillId="9" borderId="84" xfId="0" applyNumberFormat="1" applyFont="1" applyFill="1" applyBorder="1" applyAlignment="1">
      <alignment horizontal="right" vertical="center"/>
    </xf>
    <xf numFmtId="0" fontId="13" fillId="9" borderId="64" xfId="0" applyFont="1" applyFill="1" applyBorder="1" applyAlignment="1">
      <alignment horizontal="center" vertical="center"/>
    </xf>
    <xf numFmtId="0" fontId="13" fillId="9" borderId="61" xfId="0" applyFont="1" applyFill="1" applyBorder="1" applyAlignment="1">
      <alignment horizontal="center" vertical="center"/>
    </xf>
    <xf numFmtId="0" fontId="13" fillId="9" borderId="47" xfId="0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right" vertical="center"/>
    </xf>
    <xf numFmtId="49" fontId="13" fillId="0" borderId="21" xfId="0" applyNumberFormat="1" applyFont="1" applyFill="1" applyBorder="1" applyAlignment="1">
      <alignment horizontal="right" vertical="center"/>
    </xf>
    <xf numFmtId="49" fontId="13" fillId="0" borderId="84" xfId="0" applyNumberFormat="1" applyFont="1" applyFill="1" applyBorder="1" applyAlignment="1">
      <alignment horizontal="right" vertical="center"/>
    </xf>
    <xf numFmtId="0" fontId="27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textRotation="90" wrapText="1"/>
    </xf>
    <xf numFmtId="0" fontId="15" fillId="6" borderId="0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1" fontId="15" fillId="6" borderId="0" xfId="0" applyNumberFormat="1" applyFont="1" applyFill="1" applyBorder="1" applyAlignment="1">
      <alignment horizontal="center" textRotation="90" wrapText="1"/>
    </xf>
    <xf numFmtId="0" fontId="7" fillId="9" borderId="63" xfId="0" applyFont="1" applyFill="1" applyBorder="1" applyAlignment="1">
      <alignment horizontal="center" vertical="center" textRotation="90" wrapText="1"/>
    </xf>
    <xf numFmtId="0" fontId="7" fillId="9" borderId="60" xfId="0" applyFont="1" applyFill="1" applyBorder="1" applyAlignment="1">
      <alignment horizontal="center" vertical="center" textRotation="90" wrapText="1"/>
    </xf>
    <xf numFmtId="0" fontId="7" fillId="9" borderId="65" xfId="0" applyFont="1" applyFill="1" applyBorder="1" applyAlignment="1">
      <alignment horizontal="center" vertical="center" textRotation="90" wrapText="1"/>
    </xf>
    <xf numFmtId="0" fontId="7" fillId="9" borderId="18" xfId="0" applyFont="1" applyFill="1" applyBorder="1" applyAlignment="1">
      <alignment horizontal="center" vertical="center" textRotation="90" wrapText="1"/>
    </xf>
    <xf numFmtId="0" fontId="7" fillId="9" borderId="22" xfId="0" applyFont="1" applyFill="1" applyBorder="1" applyAlignment="1">
      <alignment horizontal="center" vertical="center" textRotation="90" wrapText="1"/>
    </xf>
    <xf numFmtId="0" fontId="7" fillId="9" borderId="24" xfId="0" applyFont="1" applyFill="1" applyBorder="1" applyAlignment="1">
      <alignment horizontal="center" vertical="center" textRotation="90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1" fontId="15" fillId="6" borderId="17" xfId="0" applyNumberFormat="1" applyFont="1" applyFill="1" applyBorder="1" applyAlignment="1">
      <alignment horizontal="center" textRotation="90" wrapText="1"/>
    </xf>
    <xf numFmtId="1" fontId="15" fillId="6" borderId="21" xfId="0" applyNumberFormat="1" applyFont="1" applyFill="1" applyBorder="1" applyAlignment="1">
      <alignment horizontal="center" textRotation="90" wrapText="1"/>
    </xf>
    <xf numFmtId="1" fontId="15" fillId="6" borderId="23" xfId="0" applyNumberFormat="1" applyFont="1" applyFill="1" applyBorder="1" applyAlignment="1">
      <alignment horizontal="center" textRotation="90" wrapText="1"/>
    </xf>
    <xf numFmtId="0" fontId="14" fillId="9" borderId="15" xfId="0" applyFont="1" applyFill="1" applyBorder="1" applyAlignment="1">
      <alignment horizontal="left" vertical="center"/>
    </xf>
    <xf numFmtId="0" fontId="14" fillId="9" borderId="0" xfId="0" applyFont="1" applyFill="1" applyBorder="1" applyAlignment="1">
      <alignment horizontal="left" vertical="center"/>
    </xf>
    <xf numFmtId="0" fontId="7" fillId="9" borderId="17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21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34"/>
  <sheetViews>
    <sheetView zoomScale="77" zoomScaleNormal="77" workbookViewId="0">
      <selection activeCell="L36" sqref="L36"/>
    </sheetView>
  </sheetViews>
  <sheetFormatPr defaultColWidth="2.85546875" defaultRowHeight="15.75" x14ac:dyDescent="0.25"/>
  <cols>
    <col min="1" max="1" width="2.85546875" style="276"/>
    <col min="2" max="54" width="3.28515625" style="277" customWidth="1"/>
    <col min="55" max="16384" width="2.85546875" style="276"/>
  </cols>
  <sheetData>
    <row r="1" spans="2:54" ht="18.75" x14ac:dyDescent="0.3">
      <c r="B1" s="754" t="s">
        <v>0</v>
      </c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  <c r="V1" s="754"/>
      <c r="W1" s="754"/>
      <c r="X1" s="754"/>
      <c r="Y1" s="754"/>
      <c r="Z1" s="754"/>
      <c r="AA1" s="754"/>
      <c r="AB1" s="754"/>
      <c r="AC1" s="754"/>
      <c r="AD1" s="754"/>
      <c r="AE1" s="754"/>
      <c r="AF1" s="754"/>
      <c r="AG1" s="754"/>
      <c r="AH1" s="754"/>
      <c r="AI1" s="754"/>
      <c r="AJ1" s="754"/>
      <c r="AK1" s="754"/>
      <c r="AL1" s="754"/>
      <c r="AM1" s="754"/>
      <c r="AN1" s="754"/>
      <c r="AO1" s="754"/>
      <c r="AP1" s="754"/>
      <c r="AQ1" s="754"/>
      <c r="AR1" s="754"/>
      <c r="AS1" s="754"/>
      <c r="AT1" s="754"/>
      <c r="AU1" s="754"/>
      <c r="AV1" s="754"/>
      <c r="AW1" s="754"/>
      <c r="AX1" s="754"/>
      <c r="AY1" s="754"/>
      <c r="AZ1" s="754"/>
      <c r="BA1" s="754"/>
      <c r="BB1" s="754"/>
    </row>
    <row r="2" spans="2:54" ht="16.5" thickBot="1" x14ac:dyDescent="0.3"/>
    <row r="3" spans="2:54" s="277" customFormat="1" x14ac:dyDescent="0.25">
      <c r="B3" s="755" t="s">
        <v>1</v>
      </c>
      <c r="C3" s="750" t="s">
        <v>2</v>
      </c>
      <c r="D3" s="757"/>
      <c r="E3" s="757"/>
      <c r="F3" s="757"/>
      <c r="G3" s="752" t="s">
        <v>3</v>
      </c>
      <c r="H3" s="750" t="s">
        <v>4</v>
      </c>
      <c r="I3" s="750"/>
      <c r="J3" s="750"/>
      <c r="K3" s="752" t="s">
        <v>5</v>
      </c>
      <c r="L3" s="750" t="s">
        <v>6</v>
      </c>
      <c r="M3" s="750"/>
      <c r="N3" s="750"/>
      <c r="O3" s="750"/>
      <c r="P3" s="750" t="s">
        <v>7</v>
      </c>
      <c r="Q3" s="750"/>
      <c r="R3" s="750"/>
      <c r="S3" s="750"/>
      <c r="T3" s="752" t="s">
        <v>8</v>
      </c>
      <c r="U3" s="750" t="s">
        <v>9</v>
      </c>
      <c r="V3" s="750"/>
      <c r="W3" s="750"/>
      <c r="X3" s="752" t="s">
        <v>10</v>
      </c>
      <c r="Y3" s="750" t="s">
        <v>11</v>
      </c>
      <c r="Z3" s="750"/>
      <c r="AA3" s="750"/>
      <c r="AB3" s="752" t="s">
        <v>12</v>
      </c>
      <c r="AC3" s="750" t="s">
        <v>13</v>
      </c>
      <c r="AD3" s="750"/>
      <c r="AE3" s="750"/>
      <c r="AF3" s="750"/>
      <c r="AG3" s="752" t="s">
        <v>14</v>
      </c>
      <c r="AH3" s="750" t="s">
        <v>15</v>
      </c>
      <c r="AI3" s="750"/>
      <c r="AJ3" s="750"/>
      <c r="AK3" s="752" t="s">
        <v>16</v>
      </c>
      <c r="AL3" s="750" t="s">
        <v>17</v>
      </c>
      <c r="AM3" s="750"/>
      <c r="AN3" s="750"/>
      <c r="AO3" s="750"/>
      <c r="AP3" s="750" t="s">
        <v>18</v>
      </c>
      <c r="AQ3" s="750"/>
      <c r="AR3" s="750"/>
      <c r="AS3" s="750"/>
      <c r="AT3" s="752" t="s">
        <v>19</v>
      </c>
      <c r="AU3" s="750" t="s">
        <v>20</v>
      </c>
      <c r="AV3" s="750"/>
      <c r="AW3" s="750"/>
      <c r="AX3" s="752" t="s">
        <v>21</v>
      </c>
      <c r="AY3" s="750" t="s">
        <v>22</v>
      </c>
      <c r="AZ3" s="750"/>
      <c r="BA3" s="750"/>
      <c r="BB3" s="751"/>
    </row>
    <row r="4" spans="2:54" s="277" customFormat="1" x14ac:dyDescent="0.25">
      <c r="B4" s="756"/>
      <c r="C4" s="746" t="s">
        <v>23</v>
      </c>
      <c r="D4" s="746" t="s">
        <v>24</v>
      </c>
      <c r="E4" s="746" t="s">
        <v>25</v>
      </c>
      <c r="F4" s="746" t="s">
        <v>26</v>
      </c>
      <c r="G4" s="746"/>
      <c r="H4" s="746" t="s">
        <v>27</v>
      </c>
      <c r="I4" s="746" t="s">
        <v>28</v>
      </c>
      <c r="J4" s="746" t="s">
        <v>29</v>
      </c>
      <c r="K4" s="746"/>
      <c r="L4" s="746" t="s">
        <v>30</v>
      </c>
      <c r="M4" s="746" t="s">
        <v>31</v>
      </c>
      <c r="N4" s="746" t="s">
        <v>32</v>
      </c>
      <c r="O4" s="746" t="s">
        <v>33</v>
      </c>
      <c r="P4" s="746" t="s">
        <v>23</v>
      </c>
      <c r="Q4" s="746" t="s">
        <v>24</v>
      </c>
      <c r="R4" s="746" t="s">
        <v>25</v>
      </c>
      <c r="S4" s="746" t="s">
        <v>26</v>
      </c>
      <c r="T4" s="746"/>
      <c r="U4" s="746" t="s">
        <v>34</v>
      </c>
      <c r="V4" s="746" t="s">
        <v>35</v>
      </c>
      <c r="W4" s="746" t="s">
        <v>36</v>
      </c>
      <c r="X4" s="746"/>
      <c r="Y4" s="746" t="s">
        <v>37</v>
      </c>
      <c r="Z4" s="746" t="s">
        <v>38</v>
      </c>
      <c r="AA4" s="746" t="s">
        <v>39</v>
      </c>
      <c r="AB4" s="746"/>
      <c r="AC4" s="746" t="s">
        <v>37</v>
      </c>
      <c r="AD4" s="746" t="s">
        <v>38</v>
      </c>
      <c r="AE4" s="746" t="s">
        <v>39</v>
      </c>
      <c r="AF4" s="746" t="s">
        <v>40</v>
      </c>
      <c r="AG4" s="746"/>
      <c r="AH4" s="746" t="s">
        <v>27</v>
      </c>
      <c r="AI4" s="746" t="s">
        <v>28</v>
      </c>
      <c r="AJ4" s="746" t="s">
        <v>29</v>
      </c>
      <c r="AK4" s="746"/>
      <c r="AL4" s="746" t="s">
        <v>41</v>
      </c>
      <c r="AM4" s="746" t="s">
        <v>42</v>
      </c>
      <c r="AN4" s="746" t="s">
        <v>43</v>
      </c>
      <c r="AO4" s="746" t="s">
        <v>44</v>
      </c>
      <c r="AP4" s="746" t="s">
        <v>23</v>
      </c>
      <c r="AQ4" s="746" t="s">
        <v>24</v>
      </c>
      <c r="AR4" s="746" t="s">
        <v>25</v>
      </c>
      <c r="AS4" s="746" t="s">
        <v>26</v>
      </c>
      <c r="AT4" s="746"/>
      <c r="AU4" s="746" t="s">
        <v>27</v>
      </c>
      <c r="AV4" s="746" t="s">
        <v>28</v>
      </c>
      <c r="AW4" s="746" t="s">
        <v>29</v>
      </c>
      <c r="AX4" s="746"/>
      <c r="AY4" s="746" t="s">
        <v>45</v>
      </c>
      <c r="AZ4" s="746" t="s">
        <v>46</v>
      </c>
      <c r="BA4" s="746" t="s">
        <v>47</v>
      </c>
      <c r="BB4" s="753" t="s">
        <v>48</v>
      </c>
    </row>
    <row r="5" spans="2:54" s="277" customFormat="1" ht="47.25" customHeight="1" x14ac:dyDescent="0.25">
      <c r="B5" s="75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  <c r="R5" s="746"/>
      <c r="S5" s="746"/>
      <c r="T5" s="746"/>
      <c r="U5" s="746"/>
      <c r="V5" s="746"/>
      <c r="W5" s="746"/>
      <c r="X5" s="746"/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6"/>
      <c r="AO5" s="746"/>
      <c r="AP5" s="746"/>
      <c r="AQ5" s="746"/>
      <c r="AR5" s="746"/>
      <c r="AS5" s="746"/>
      <c r="AT5" s="746"/>
      <c r="AU5" s="746"/>
      <c r="AV5" s="746"/>
      <c r="AW5" s="746"/>
      <c r="AX5" s="746"/>
      <c r="AY5" s="746"/>
      <c r="AZ5" s="746"/>
      <c r="BA5" s="746"/>
      <c r="BB5" s="753"/>
    </row>
    <row r="6" spans="2:54" s="277" customFormat="1" x14ac:dyDescent="0.25">
      <c r="B6" s="756"/>
      <c r="C6" s="278">
        <v>1</v>
      </c>
      <c r="D6" s="278">
        <v>2</v>
      </c>
      <c r="E6" s="278">
        <v>3</v>
      </c>
      <c r="F6" s="278">
        <v>4</v>
      </c>
      <c r="G6" s="278">
        <v>5</v>
      </c>
      <c r="H6" s="278">
        <v>6</v>
      </c>
      <c r="I6" s="278">
        <v>7</v>
      </c>
      <c r="J6" s="278">
        <v>8</v>
      </c>
      <c r="K6" s="278">
        <v>9</v>
      </c>
      <c r="L6" s="278">
        <v>10</v>
      </c>
      <c r="M6" s="278">
        <v>11</v>
      </c>
      <c r="N6" s="278">
        <v>12</v>
      </c>
      <c r="O6" s="278">
        <v>13</v>
      </c>
      <c r="P6" s="278">
        <v>14</v>
      </c>
      <c r="Q6" s="278">
        <v>15</v>
      </c>
      <c r="R6" s="278">
        <v>16</v>
      </c>
      <c r="S6" s="278">
        <v>17</v>
      </c>
      <c r="T6" s="278">
        <v>18</v>
      </c>
      <c r="U6" s="278">
        <v>19</v>
      </c>
      <c r="V6" s="278">
        <v>20</v>
      </c>
      <c r="W6" s="278">
        <v>21</v>
      </c>
      <c r="X6" s="278">
        <v>22</v>
      </c>
      <c r="Y6" s="278">
        <v>23</v>
      </c>
      <c r="Z6" s="278">
        <v>24</v>
      </c>
      <c r="AA6" s="278">
        <v>25</v>
      </c>
      <c r="AB6" s="278">
        <v>26</v>
      </c>
      <c r="AC6" s="278">
        <v>27</v>
      </c>
      <c r="AD6" s="278">
        <v>28</v>
      </c>
      <c r="AE6" s="278">
        <v>29</v>
      </c>
      <c r="AF6" s="278">
        <v>30</v>
      </c>
      <c r="AG6" s="278">
        <v>31</v>
      </c>
      <c r="AH6" s="278">
        <v>32</v>
      </c>
      <c r="AI6" s="278">
        <v>33</v>
      </c>
      <c r="AJ6" s="278">
        <v>34</v>
      </c>
      <c r="AK6" s="278">
        <v>35</v>
      </c>
      <c r="AL6" s="278">
        <v>36</v>
      </c>
      <c r="AM6" s="278">
        <v>37</v>
      </c>
      <c r="AN6" s="278">
        <v>38</v>
      </c>
      <c r="AO6" s="278">
        <v>39</v>
      </c>
      <c r="AP6" s="278">
        <v>40</v>
      </c>
      <c r="AQ6" s="278">
        <v>41</v>
      </c>
      <c r="AR6" s="278">
        <v>42</v>
      </c>
      <c r="AS6" s="278">
        <v>43</v>
      </c>
      <c r="AT6" s="278">
        <v>44</v>
      </c>
      <c r="AU6" s="278">
        <v>45</v>
      </c>
      <c r="AV6" s="278">
        <v>46</v>
      </c>
      <c r="AW6" s="278">
        <v>47</v>
      </c>
      <c r="AX6" s="278">
        <v>48</v>
      </c>
      <c r="AY6" s="278">
        <v>49</v>
      </c>
      <c r="AZ6" s="278">
        <v>50</v>
      </c>
      <c r="BA6" s="278">
        <v>51</v>
      </c>
      <c r="BB6" s="279">
        <v>52</v>
      </c>
    </row>
    <row r="7" spans="2:54" s="277" customFormat="1" x14ac:dyDescent="0.25">
      <c r="B7" s="280"/>
      <c r="BB7" s="281"/>
    </row>
    <row r="8" spans="2:54" s="277" customFormat="1" ht="15" customHeight="1" x14ac:dyDescent="0.25">
      <c r="B8" s="745" t="s">
        <v>49</v>
      </c>
      <c r="C8" s="729"/>
      <c r="D8" s="729"/>
      <c r="E8" s="729"/>
      <c r="F8" s="729" t="s">
        <v>50</v>
      </c>
      <c r="G8" s="729"/>
      <c r="H8" s="729"/>
      <c r="I8" s="729"/>
      <c r="J8" s="729"/>
      <c r="K8" s="729"/>
      <c r="L8" s="729"/>
      <c r="M8" s="729"/>
      <c r="N8" s="729"/>
      <c r="O8" s="729"/>
      <c r="P8" s="729"/>
      <c r="Q8" s="729"/>
      <c r="R8" s="729"/>
      <c r="S8" s="729"/>
      <c r="T8" s="702" t="s">
        <v>51</v>
      </c>
      <c r="U8" s="702" t="s">
        <v>51</v>
      </c>
      <c r="V8" s="747"/>
      <c r="W8" s="728" t="s">
        <v>251</v>
      </c>
      <c r="X8" s="728"/>
      <c r="Y8" s="728"/>
      <c r="Z8" s="728"/>
      <c r="AA8" s="728"/>
      <c r="AB8" s="728"/>
      <c r="AC8" s="728"/>
      <c r="AD8" s="728"/>
      <c r="AE8" s="728"/>
      <c r="AF8" s="728"/>
      <c r="AG8" s="728"/>
      <c r="AH8" s="728"/>
      <c r="AI8" s="728"/>
      <c r="AJ8" s="728"/>
      <c r="AK8" s="728"/>
      <c r="AL8" s="728"/>
      <c r="AM8" s="728"/>
      <c r="AN8" s="728"/>
      <c r="AO8" s="728"/>
      <c r="AP8" s="728"/>
      <c r="AQ8" s="728"/>
      <c r="AR8" s="759"/>
      <c r="AS8" s="738"/>
      <c r="AT8" s="702" t="s">
        <v>51</v>
      </c>
      <c r="AU8" s="702" t="s">
        <v>51</v>
      </c>
      <c r="AV8" s="702" t="s">
        <v>51</v>
      </c>
      <c r="AW8" s="702" t="s">
        <v>51</v>
      </c>
      <c r="AX8" s="702" t="s">
        <v>53</v>
      </c>
      <c r="AY8" s="702" t="s">
        <v>51</v>
      </c>
      <c r="AZ8" s="702" t="s">
        <v>51</v>
      </c>
      <c r="BA8" s="702" t="s">
        <v>51</v>
      </c>
      <c r="BB8" s="741" t="s">
        <v>51</v>
      </c>
    </row>
    <row r="9" spans="2:54" s="277" customFormat="1" x14ac:dyDescent="0.25">
      <c r="B9" s="745"/>
      <c r="C9" s="730"/>
      <c r="D9" s="730"/>
      <c r="E9" s="730"/>
      <c r="F9" s="730"/>
      <c r="G9" s="729"/>
      <c r="H9" s="729"/>
      <c r="I9" s="730"/>
      <c r="J9" s="729"/>
      <c r="K9" s="729"/>
      <c r="L9" s="730"/>
      <c r="M9" s="730"/>
      <c r="N9" s="730"/>
      <c r="O9" s="730"/>
      <c r="P9" s="730"/>
      <c r="Q9" s="730"/>
      <c r="R9" s="730"/>
      <c r="S9" s="730"/>
      <c r="T9" s="702"/>
      <c r="U9" s="702"/>
      <c r="V9" s="748"/>
      <c r="W9" s="711"/>
      <c r="X9" s="711"/>
      <c r="Y9" s="711"/>
      <c r="Z9" s="711"/>
      <c r="AA9" s="711"/>
      <c r="AB9" s="711"/>
      <c r="AC9" s="711"/>
      <c r="AD9" s="711"/>
      <c r="AE9" s="711"/>
      <c r="AF9" s="711"/>
      <c r="AG9" s="711"/>
      <c r="AH9" s="711"/>
      <c r="AI9" s="728"/>
      <c r="AJ9" s="728"/>
      <c r="AK9" s="728"/>
      <c r="AL9" s="711"/>
      <c r="AM9" s="728"/>
      <c r="AN9" s="728"/>
      <c r="AO9" s="711"/>
      <c r="AP9" s="711"/>
      <c r="AQ9" s="711"/>
      <c r="AR9" s="760"/>
      <c r="AS9" s="739"/>
      <c r="AT9" s="702"/>
      <c r="AU9" s="702"/>
      <c r="AV9" s="702"/>
      <c r="AW9" s="702"/>
      <c r="AX9" s="702"/>
      <c r="AY9" s="702"/>
      <c r="AZ9" s="702"/>
      <c r="BA9" s="702"/>
      <c r="BB9" s="741"/>
    </row>
    <row r="10" spans="2:54" s="277" customFormat="1" ht="15.75" customHeight="1" x14ac:dyDescent="0.25">
      <c r="B10" s="745"/>
      <c r="C10" s="730"/>
      <c r="D10" s="730"/>
      <c r="E10" s="730"/>
      <c r="F10" s="730"/>
      <c r="G10" s="729"/>
      <c r="H10" s="729"/>
      <c r="I10" s="730"/>
      <c r="J10" s="729"/>
      <c r="K10" s="729"/>
      <c r="L10" s="730"/>
      <c r="M10" s="730"/>
      <c r="N10" s="730"/>
      <c r="O10" s="730"/>
      <c r="P10" s="730"/>
      <c r="Q10" s="730"/>
      <c r="R10" s="730"/>
      <c r="S10" s="730"/>
      <c r="T10" s="702"/>
      <c r="U10" s="702"/>
      <c r="V10" s="748"/>
      <c r="W10" s="711"/>
      <c r="X10" s="711"/>
      <c r="Y10" s="711"/>
      <c r="Z10" s="711"/>
      <c r="AA10" s="711"/>
      <c r="AB10" s="711"/>
      <c r="AC10" s="711"/>
      <c r="AD10" s="711"/>
      <c r="AE10" s="711"/>
      <c r="AF10" s="711"/>
      <c r="AG10" s="711"/>
      <c r="AH10" s="711"/>
      <c r="AI10" s="728"/>
      <c r="AJ10" s="728"/>
      <c r="AK10" s="728"/>
      <c r="AL10" s="711"/>
      <c r="AM10" s="728"/>
      <c r="AN10" s="728"/>
      <c r="AO10" s="711"/>
      <c r="AP10" s="711"/>
      <c r="AQ10" s="711"/>
      <c r="AR10" s="760"/>
      <c r="AS10" s="739"/>
      <c r="AT10" s="702"/>
      <c r="AU10" s="702"/>
      <c r="AV10" s="702"/>
      <c r="AW10" s="702"/>
      <c r="AX10" s="702"/>
      <c r="AY10" s="702"/>
      <c r="AZ10" s="702"/>
      <c r="BA10" s="702"/>
      <c r="BB10" s="741"/>
    </row>
    <row r="11" spans="2:54" s="277" customFormat="1" x14ac:dyDescent="0.25">
      <c r="B11" s="745"/>
      <c r="C11" s="730"/>
      <c r="D11" s="730"/>
      <c r="E11" s="730"/>
      <c r="F11" s="730"/>
      <c r="G11" s="729"/>
      <c r="H11" s="729"/>
      <c r="I11" s="730"/>
      <c r="J11" s="729"/>
      <c r="K11" s="729"/>
      <c r="L11" s="730"/>
      <c r="M11" s="730"/>
      <c r="N11" s="730"/>
      <c r="O11" s="730"/>
      <c r="P11" s="730"/>
      <c r="Q11" s="730"/>
      <c r="R11" s="730"/>
      <c r="S11" s="730"/>
      <c r="T11" s="702"/>
      <c r="U11" s="702"/>
      <c r="V11" s="748"/>
      <c r="W11" s="711"/>
      <c r="X11" s="711"/>
      <c r="Y11" s="711"/>
      <c r="Z11" s="711"/>
      <c r="AA11" s="711"/>
      <c r="AB11" s="711"/>
      <c r="AC11" s="711"/>
      <c r="AD11" s="711"/>
      <c r="AE11" s="711"/>
      <c r="AF11" s="711"/>
      <c r="AG11" s="711"/>
      <c r="AH11" s="711"/>
      <c r="AI11" s="728"/>
      <c r="AJ11" s="728"/>
      <c r="AK11" s="728"/>
      <c r="AL11" s="711"/>
      <c r="AM11" s="728"/>
      <c r="AN11" s="728"/>
      <c r="AO11" s="711"/>
      <c r="AP11" s="711"/>
      <c r="AQ11" s="711"/>
      <c r="AR11" s="760"/>
      <c r="AS11" s="740"/>
      <c r="AT11" s="702"/>
      <c r="AU11" s="702"/>
      <c r="AV11" s="702"/>
      <c r="AW11" s="702"/>
      <c r="AX11" s="702"/>
      <c r="AY11" s="702"/>
      <c r="AZ11" s="702"/>
      <c r="BA11" s="702"/>
      <c r="BB11" s="741"/>
    </row>
    <row r="12" spans="2:54" s="277" customFormat="1" x14ac:dyDescent="0.25">
      <c r="B12" s="745"/>
      <c r="C12" s="730"/>
      <c r="D12" s="730"/>
      <c r="E12" s="730"/>
      <c r="F12" s="730"/>
      <c r="G12" s="729"/>
      <c r="H12" s="729"/>
      <c r="I12" s="730"/>
      <c r="J12" s="729"/>
      <c r="K12" s="729"/>
      <c r="L12" s="730"/>
      <c r="M12" s="730"/>
      <c r="N12" s="730"/>
      <c r="O12" s="730"/>
      <c r="P12" s="730"/>
      <c r="Q12" s="730"/>
      <c r="R12" s="730"/>
      <c r="S12" s="730"/>
      <c r="T12" s="702"/>
      <c r="U12" s="702"/>
      <c r="V12" s="748"/>
      <c r="W12" s="711"/>
      <c r="X12" s="711"/>
      <c r="Y12" s="711"/>
      <c r="Z12" s="711"/>
      <c r="AA12" s="711"/>
      <c r="AB12" s="711"/>
      <c r="AC12" s="711"/>
      <c r="AD12" s="711"/>
      <c r="AE12" s="711"/>
      <c r="AF12" s="711"/>
      <c r="AG12" s="711"/>
      <c r="AH12" s="711"/>
      <c r="AI12" s="728"/>
      <c r="AJ12" s="728"/>
      <c r="AK12" s="728"/>
      <c r="AL12" s="711"/>
      <c r="AM12" s="728"/>
      <c r="AN12" s="728"/>
      <c r="AO12" s="711"/>
      <c r="AP12" s="711"/>
      <c r="AQ12" s="711"/>
      <c r="AR12" s="761"/>
      <c r="AS12" s="702" t="s">
        <v>52</v>
      </c>
      <c r="AT12" s="702"/>
      <c r="AU12" s="702"/>
      <c r="AV12" s="702"/>
      <c r="AW12" s="702"/>
      <c r="AX12" s="702"/>
      <c r="AY12" s="702"/>
      <c r="AZ12" s="702"/>
      <c r="BA12" s="702"/>
      <c r="BB12" s="741"/>
    </row>
    <row r="13" spans="2:54" s="277" customFormat="1" ht="18.75" x14ac:dyDescent="0.25">
      <c r="B13" s="745"/>
      <c r="C13" s="730"/>
      <c r="D13" s="730"/>
      <c r="E13" s="730"/>
      <c r="F13" s="730"/>
      <c r="G13" s="729"/>
      <c r="H13" s="729"/>
      <c r="I13" s="730"/>
      <c r="J13" s="729"/>
      <c r="K13" s="729"/>
      <c r="L13" s="730"/>
      <c r="M13" s="730"/>
      <c r="N13" s="730"/>
      <c r="O13" s="730"/>
      <c r="P13" s="730"/>
      <c r="Q13" s="730"/>
      <c r="R13" s="730"/>
      <c r="S13" s="730"/>
      <c r="T13" s="702"/>
      <c r="U13" s="702"/>
      <c r="V13" s="749"/>
      <c r="W13" s="711"/>
      <c r="X13" s="711"/>
      <c r="Y13" s="711"/>
      <c r="Z13" s="711"/>
      <c r="AA13" s="711"/>
      <c r="AB13" s="711"/>
      <c r="AC13" s="711"/>
      <c r="AD13" s="711"/>
      <c r="AE13" s="711"/>
      <c r="AF13" s="711"/>
      <c r="AG13" s="711"/>
      <c r="AH13" s="711"/>
      <c r="AI13" s="728"/>
      <c r="AJ13" s="728"/>
      <c r="AK13" s="728"/>
      <c r="AL13" s="711"/>
      <c r="AM13" s="728"/>
      <c r="AN13" s="728"/>
      <c r="AO13" s="711"/>
      <c r="AP13" s="711"/>
      <c r="AQ13" s="711"/>
      <c r="AR13" s="444" t="s">
        <v>52</v>
      </c>
      <c r="AS13" s="702"/>
      <c r="AT13" s="702"/>
      <c r="AU13" s="702"/>
      <c r="AV13" s="702"/>
      <c r="AW13" s="702"/>
      <c r="AX13" s="702"/>
      <c r="AY13" s="702"/>
      <c r="AZ13" s="702"/>
      <c r="BA13" s="702"/>
      <c r="BB13" s="741"/>
    </row>
    <row r="14" spans="2:54" s="277" customFormat="1" x14ac:dyDescent="0.25">
      <c r="B14" s="742"/>
      <c r="C14" s="743"/>
      <c r="D14" s="743"/>
      <c r="E14" s="743"/>
      <c r="F14" s="743"/>
      <c r="G14" s="743"/>
      <c r="H14" s="743"/>
      <c r="I14" s="743"/>
      <c r="J14" s="743"/>
      <c r="K14" s="743"/>
      <c r="L14" s="743"/>
      <c r="M14" s="743"/>
      <c r="N14" s="743"/>
      <c r="O14" s="743"/>
      <c r="P14" s="743"/>
      <c r="Q14" s="743"/>
      <c r="R14" s="743"/>
      <c r="S14" s="743"/>
      <c r="T14" s="743"/>
      <c r="U14" s="743"/>
      <c r="V14" s="743"/>
      <c r="W14" s="743"/>
      <c r="X14" s="743"/>
      <c r="Y14" s="743"/>
      <c r="Z14" s="743"/>
      <c r="AA14" s="743"/>
      <c r="AB14" s="743"/>
      <c r="AC14" s="743"/>
      <c r="AD14" s="743"/>
      <c r="AE14" s="743"/>
      <c r="AF14" s="743"/>
      <c r="AG14" s="743"/>
      <c r="AH14" s="743"/>
      <c r="AI14" s="743"/>
      <c r="AJ14" s="743"/>
      <c r="AK14" s="743"/>
      <c r="AL14" s="743"/>
      <c r="AM14" s="743"/>
      <c r="AN14" s="743"/>
      <c r="AO14" s="743"/>
      <c r="AP14" s="743"/>
      <c r="AQ14" s="743"/>
      <c r="AR14" s="743"/>
      <c r="AS14" s="743"/>
      <c r="AT14" s="743"/>
      <c r="AU14" s="743"/>
      <c r="AV14" s="743"/>
      <c r="AW14" s="743"/>
      <c r="AX14" s="743"/>
      <c r="AY14" s="743"/>
      <c r="AZ14" s="743"/>
      <c r="BA14" s="743"/>
      <c r="BB14" s="744"/>
    </row>
    <row r="15" spans="2:54" s="277" customFormat="1" ht="15" customHeight="1" x14ac:dyDescent="0.25">
      <c r="B15" s="745" t="s">
        <v>54</v>
      </c>
      <c r="C15" s="730"/>
      <c r="D15" s="730"/>
      <c r="E15" s="730"/>
      <c r="F15" s="730" t="s">
        <v>50</v>
      </c>
      <c r="G15" s="730"/>
      <c r="H15" s="730"/>
      <c r="I15" s="729"/>
      <c r="J15" s="729"/>
      <c r="K15" s="729"/>
      <c r="L15" s="729"/>
      <c r="M15" s="729"/>
      <c r="N15" s="729"/>
      <c r="O15" s="683"/>
      <c r="P15" s="730"/>
      <c r="Q15" s="683"/>
      <c r="R15" s="730"/>
      <c r="S15" s="680"/>
      <c r="T15" s="702" t="s">
        <v>51</v>
      </c>
      <c r="U15" s="702" t="s">
        <v>51</v>
      </c>
      <c r="V15" s="700"/>
      <c r="W15" s="711" t="s">
        <v>246</v>
      </c>
      <c r="X15" s="700"/>
      <c r="Y15" s="700"/>
      <c r="Z15" s="700"/>
      <c r="AA15" s="700"/>
      <c r="AB15" s="700"/>
      <c r="AC15" s="700"/>
      <c r="AD15" s="700"/>
      <c r="AE15" s="700"/>
      <c r="AF15" s="700"/>
      <c r="AG15" s="700"/>
      <c r="AH15" s="700"/>
      <c r="AI15" s="700"/>
      <c r="AJ15" s="700"/>
      <c r="AK15" s="700"/>
      <c r="AL15" s="700"/>
      <c r="AM15" s="700"/>
      <c r="AN15" s="680"/>
      <c r="AO15" s="445"/>
      <c r="AP15" s="722" t="s">
        <v>55</v>
      </c>
      <c r="AQ15" s="725" t="s">
        <v>57</v>
      </c>
      <c r="AR15" s="725" t="s">
        <v>55</v>
      </c>
      <c r="AS15" s="722" t="s">
        <v>57</v>
      </c>
      <c r="AT15" s="702" t="s">
        <v>51</v>
      </c>
      <c r="AU15" s="702" t="s">
        <v>51</v>
      </c>
      <c r="AV15" s="702" t="s">
        <v>51</v>
      </c>
      <c r="AW15" s="702" t="s">
        <v>51</v>
      </c>
      <c r="AX15" s="702" t="s">
        <v>53</v>
      </c>
      <c r="AY15" s="702" t="s">
        <v>51</v>
      </c>
      <c r="AZ15" s="702" t="s">
        <v>51</v>
      </c>
      <c r="BA15" s="702" t="s">
        <v>51</v>
      </c>
      <c r="BB15" s="699" t="s">
        <v>51</v>
      </c>
    </row>
    <row r="16" spans="2:54" s="277" customFormat="1" ht="18.75" x14ac:dyDescent="0.25">
      <c r="B16" s="745"/>
      <c r="C16" s="730"/>
      <c r="D16" s="730"/>
      <c r="E16" s="730"/>
      <c r="F16" s="730"/>
      <c r="G16" s="730"/>
      <c r="H16" s="730"/>
      <c r="I16" s="729"/>
      <c r="J16" s="729"/>
      <c r="K16" s="729"/>
      <c r="L16" s="729"/>
      <c r="M16" s="729"/>
      <c r="N16" s="729"/>
      <c r="O16" s="684"/>
      <c r="P16" s="730"/>
      <c r="Q16" s="684"/>
      <c r="R16" s="730"/>
      <c r="S16" s="681"/>
      <c r="T16" s="702"/>
      <c r="U16" s="702"/>
      <c r="V16" s="700"/>
      <c r="W16" s="711"/>
      <c r="X16" s="700"/>
      <c r="Y16" s="700"/>
      <c r="Z16" s="700"/>
      <c r="AA16" s="700"/>
      <c r="AB16" s="700"/>
      <c r="AC16" s="700"/>
      <c r="AD16" s="700"/>
      <c r="AE16" s="700"/>
      <c r="AF16" s="700"/>
      <c r="AG16" s="700"/>
      <c r="AH16" s="700"/>
      <c r="AI16" s="700"/>
      <c r="AJ16" s="700"/>
      <c r="AK16" s="700"/>
      <c r="AL16" s="700"/>
      <c r="AM16" s="700"/>
      <c r="AN16" s="681"/>
      <c r="AO16" s="445"/>
      <c r="AP16" s="723"/>
      <c r="AQ16" s="726"/>
      <c r="AR16" s="726"/>
      <c r="AS16" s="723"/>
      <c r="AT16" s="702"/>
      <c r="AU16" s="702"/>
      <c r="AV16" s="702"/>
      <c r="AW16" s="702"/>
      <c r="AX16" s="702"/>
      <c r="AY16" s="702"/>
      <c r="AZ16" s="702"/>
      <c r="BA16" s="702"/>
      <c r="BB16" s="699"/>
    </row>
    <row r="17" spans="2:55" s="277" customFormat="1" ht="18.75" x14ac:dyDescent="0.25">
      <c r="B17" s="745"/>
      <c r="C17" s="730"/>
      <c r="D17" s="730"/>
      <c r="E17" s="730"/>
      <c r="F17" s="730"/>
      <c r="G17" s="730"/>
      <c r="H17" s="730"/>
      <c r="I17" s="729"/>
      <c r="J17" s="729"/>
      <c r="K17" s="729"/>
      <c r="L17" s="729"/>
      <c r="M17" s="729"/>
      <c r="N17" s="729"/>
      <c r="O17" s="684"/>
      <c r="P17" s="730"/>
      <c r="Q17" s="684"/>
      <c r="R17" s="730"/>
      <c r="S17" s="681"/>
      <c r="T17" s="702"/>
      <c r="U17" s="702"/>
      <c r="V17" s="700"/>
      <c r="W17" s="711"/>
      <c r="X17" s="700"/>
      <c r="Y17" s="700"/>
      <c r="Z17" s="700"/>
      <c r="AA17" s="700"/>
      <c r="AB17" s="700"/>
      <c r="AC17" s="700"/>
      <c r="AD17" s="700"/>
      <c r="AE17" s="700"/>
      <c r="AF17" s="700"/>
      <c r="AG17" s="700"/>
      <c r="AH17" s="700"/>
      <c r="AI17" s="700"/>
      <c r="AJ17" s="700"/>
      <c r="AK17" s="700"/>
      <c r="AL17" s="700"/>
      <c r="AM17" s="700"/>
      <c r="AN17" s="681"/>
      <c r="AO17" s="445"/>
      <c r="AP17" s="723"/>
      <c r="AQ17" s="726"/>
      <c r="AR17" s="726"/>
      <c r="AS17" s="723"/>
      <c r="AT17" s="702"/>
      <c r="AU17" s="702"/>
      <c r="AV17" s="702"/>
      <c r="AW17" s="702"/>
      <c r="AX17" s="702"/>
      <c r="AY17" s="702"/>
      <c r="AZ17" s="702"/>
      <c r="BA17" s="702"/>
      <c r="BB17" s="699"/>
    </row>
    <row r="18" spans="2:55" s="277" customFormat="1" ht="15.75" customHeight="1" x14ac:dyDescent="0.25">
      <c r="B18" s="745"/>
      <c r="C18" s="730"/>
      <c r="D18" s="730"/>
      <c r="E18" s="730"/>
      <c r="F18" s="730"/>
      <c r="G18" s="730"/>
      <c r="H18" s="730"/>
      <c r="I18" s="729"/>
      <c r="J18" s="729"/>
      <c r="K18" s="729"/>
      <c r="L18" s="729"/>
      <c r="M18" s="729"/>
      <c r="N18" s="729"/>
      <c r="O18" s="684"/>
      <c r="P18" s="730"/>
      <c r="Q18" s="684"/>
      <c r="R18" s="730"/>
      <c r="S18" s="681"/>
      <c r="T18" s="702"/>
      <c r="U18" s="702"/>
      <c r="V18" s="700"/>
      <c r="W18" s="711"/>
      <c r="X18" s="700"/>
      <c r="Y18" s="700"/>
      <c r="Z18" s="700"/>
      <c r="AA18" s="700"/>
      <c r="AB18" s="700"/>
      <c r="AC18" s="700"/>
      <c r="AD18" s="700"/>
      <c r="AE18" s="700"/>
      <c r="AF18" s="700"/>
      <c r="AG18" s="700"/>
      <c r="AH18" s="700"/>
      <c r="AI18" s="700"/>
      <c r="AJ18" s="700"/>
      <c r="AK18" s="700"/>
      <c r="AL18" s="700"/>
      <c r="AM18" s="700"/>
      <c r="AN18" s="681"/>
      <c r="AO18" s="449" t="s">
        <v>52</v>
      </c>
      <c r="AP18" s="724"/>
      <c r="AQ18" s="727"/>
      <c r="AR18" s="726"/>
      <c r="AS18" s="723"/>
      <c r="AT18" s="702"/>
      <c r="AU18" s="702"/>
      <c r="AV18" s="702"/>
      <c r="AW18" s="702"/>
      <c r="AX18" s="702"/>
      <c r="AY18" s="702"/>
      <c r="AZ18" s="702"/>
      <c r="BA18" s="702"/>
      <c r="BB18" s="699"/>
    </row>
    <row r="19" spans="2:55" s="277" customFormat="1" ht="18.75" x14ac:dyDescent="0.25">
      <c r="B19" s="745"/>
      <c r="C19" s="730"/>
      <c r="D19" s="730"/>
      <c r="E19" s="730"/>
      <c r="F19" s="730"/>
      <c r="G19" s="730"/>
      <c r="H19" s="730"/>
      <c r="I19" s="729"/>
      <c r="J19" s="729"/>
      <c r="K19" s="729"/>
      <c r="L19" s="729"/>
      <c r="M19" s="729"/>
      <c r="N19" s="729"/>
      <c r="O19" s="684"/>
      <c r="P19" s="730"/>
      <c r="Q19" s="684"/>
      <c r="R19" s="730"/>
      <c r="S19" s="681"/>
      <c r="T19" s="702"/>
      <c r="U19" s="702"/>
      <c r="V19" s="700"/>
      <c r="W19" s="711"/>
      <c r="X19" s="700"/>
      <c r="Y19" s="700"/>
      <c r="Z19" s="700"/>
      <c r="AA19" s="700"/>
      <c r="AB19" s="700"/>
      <c r="AC19" s="700"/>
      <c r="AD19" s="700"/>
      <c r="AE19" s="700"/>
      <c r="AF19" s="700"/>
      <c r="AG19" s="700"/>
      <c r="AH19" s="700"/>
      <c r="AI19" s="700"/>
      <c r="AJ19" s="700"/>
      <c r="AK19" s="700"/>
      <c r="AL19" s="700"/>
      <c r="AM19" s="700"/>
      <c r="AN19" s="681"/>
      <c r="AO19" s="726" t="s">
        <v>55</v>
      </c>
      <c r="AP19" s="725" t="s">
        <v>57</v>
      </c>
      <c r="AQ19" s="446" t="s">
        <v>52</v>
      </c>
      <c r="AR19" s="727"/>
      <c r="AS19" s="724"/>
      <c r="AT19" s="702"/>
      <c r="AU19" s="702"/>
      <c r="AV19" s="702"/>
      <c r="AW19" s="702"/>
      <c r="AX19" s="702"/>
      <c r="AY19" s="702"/>
      <c r="AZ19" s="702"/>
      <c r="BA19" s="702"/>
      <c r="BB19" s="699"/>
    </row>
    <row r="20" spans="2:55" s="277" customFormat="1" ht="18.75" x14ac:dyDescent="0.25">
      <c r="B20" s="745"/>
      <c r="C20" s="730"/>
      <c r="D20" s="730"/>
      <c r="E20" s="730"/>
      <c r="F20" s="730"/>
      <c r="G20" s="730"/>
      <c r="H20" s="730"/>
      <c r="I20" s="729"/>
      <c r="J20" s="729"/>
      <c r="K20" s="729"/>
      <c r="L20" s="729"/>
      <c r="M20" s="729"/>
      <c r="N20" s="729"/>
      <c r="O20" s="701"/>
      <c r="P20" s="730"/>
      <c r="Q20" s="701"/>
      <c r="R20" s="730"/>
      <c r="S20" s="731"/>
      <c r="T20" s="702"/>
      <c r="U20" s="702"/>
      <c r="V20" s="700"/>
      <c r="W20" s="711"/>
      <c r="X20" s="700"/>
      <c r="Y20" s="700"/>
      <c r="Z20" s="700"/>
      <c r="AA20" s="700"/>
      <c r="AB20" s="700"/>
      <c r="AC20" s="700"/>
      <c r="AD20" s="700"/>
      <c r="AE20" s="700"/>
      <c r="AF20" s="700"/>
      <c r="AG20" s="700"/>
      <c r="AH20" s="700"/>
      <c r="AI20" s="700"/>
      <c r="AJ20" s="700"/>
      <c r="AK20" s="700"/>
      <c r="AL20" s="700"/>
      <c r="AM20" s="700"/>
      <c r="AN20" s="731"/>
      <c r="AO20" s="727"/>
      <c r="AP20" s="727"/>
      <c r="AQ20" s="446" t="s">
        <v>55</v>
      </c>
      <c r="AR20" s="445" t="s">
        <v>57</v>
      </c>
      <c r="AS20" s="447" t="s">
        <v>52</v>
      </c>
      <c r="AT20" s="702"/>
      <c r="AU20" s="702"/>
      <c r="AV20" s="702"/>
      <c r="AW20" s="702"/>
      <c r="AX20" s="702"/>
      <c r="AY20" s="702"/>
      <c r="AZ20" s="702"/>
      <c r="BA20" s="702"/>
      <c r="BB20" s="699"/>
    </row>
    <row r="21" spans="2:55" s="277" customFormat="1" x14ac:dyDescent="0.25">
      <c r="B21" s="695"/>
      <c r="C21" s="696"/>
      <c r="D21" s="696"/>
      <c r="E21" s="696"/>
      <c r="F21" s="696"/>
      <c r="G21" s="696"/>
      <c r="H21" s="696"/>
      <c r="I21" s="696"/>
      <c r="J21" s="696"/>
      <c r="K21" s="696"/>
      <c r="L21" s="696"/>
      <c r="M21" s="696"/>
      <c r="N21" s="696"/>
      <c r="O21" s="696"/>
      <c r="P21" s="696"/>
      <c r="Q21" s="696"/>
      <c r="R21" s="696"/>
      <c r="S21" s="696"/>
      <c r="T21" s="697"/>
      <c r="U21" s="697"/>
      <c r="V21" s="697"/>
      <c r="W21" s="697"/>
      <c r="X21" s="697"/>
      <c r="Y21" s="697"/>
      <c r="Z21" s="697"/>
      <c r="AA21" s="697"/>
      <c r="AB21" s="697"/>
      <c r="AC21" s="697"/>
      <c r="AD21" s="697"/>
      <c r="AE21" s="697"/>
      <c r="AF21" s="697"/>
      <c r="AG21" s="697"/>
      <c r="AH21" s="697"/>
      <c r="AI21" s="697"/>
      <c r="AJ21" s="697"/>
      <c r="AK21" s="697"/>
      <c r="AL21" s="697"/>
      <c r="AM21" s="697"/>
      <c r="AN21" s="697"/>
      <c r="AO21" s="697"/>
      <c r="AP21" s="697"/>
      <c r="AQ21" s="697"/>
      <c r="AR21" s="697"/>
      <c r="AS21" s="697"/>
      <c r="AT21" s="697"/>
      <c r="AU21" s="697"/>
      <c r="AV21" s="697"/>
      <c r="AW21" s="697"/>
      <c r="AX21" s="697"/>
      <c r="AY21" s="697"/>
      <c r="AZ21" s="697"/>
      <c r="BA21" s="697"/>
      <c r="BB21" s="698"/>
    </row>
    <row r="22" spans="2:55" s="277" customFormat="1" ht="15" customHeight="1" x14ac:dyDescent="0.25">
      <c r="B22" s="712" t="s">
        <v>56</v>
      </c>
      <c r="C22" s="715"/>
      <c r="D22" s="703"/>
      <c r="E22" s="703"/>
      <c r="F22" s="718" t="s">
        <v>247</v>
      </c>
      <c r="G22" s="732"/>
      <c r="H22" s="732"/>
      <c r="I22" s="732"/>
      <c r="J22" s="732"/>
      <c r="K22" s="732"/>
      <c r="L22" s="735"/>
      <c r="M22" s="732"/>
      <c r="N22" s="732"/>
      <c r="O22" s="735"/>
      <c r="P22" s="686"/>
      <c r="Q22" s="450"/>
      <c r="R22" s="686" t="s">
        <v>55</v>
      </c>
      <c r="S22" s="686" t="s">
        <v>57</v>
      </c>
      <c r="T22" s="702" t="s">
        <v>51</v>
      </c>
      <c r="U22" s="702" t="s">
        <v>51</v>
      </c>
      <c r="V22" s="703"/>
      <c r="W22" s="703" t="s">
        <v>170</v>
      </c>
      <c r="X22" s="703"/>
      <c r="Y22" s="703"/>
      <c r="Z22" s="703"/>
      <c r="AA22" s="703"/>
      <c r="AB22" s="703"/>
      <c r="AC22" s="703"/>
      <c r="AD22" s="703"/>
      <c r="AE22" s="692"/>
      <c r="AF22" s="692" t="s">
        <v>55</v>
      </c>
      <c r="AG22" s="692" t="s">
        <v>55</v>
      </c>
      <c r="AH22" s="725" t="s">
        <v>57</v>
      </c>
      <c r="AI22" s="686" t="s">
        <v>57</v>
      </c>
      <c r="AJ22" s="689" t="s">
        <v>59</v>
      </c>
      <c r="AK22" s="680" t="s">
        <v>59</v>
      </c>
      <c r="AL22" s="680" t="s">
        <v>59</v>
      </c>
      <c r="AM22" s="680" t="s">
        <v>59</v>
      </c>
      <c r="AN22" s="680" t="s">
        <v>60</v>
      </c>
      <c r="AO22" s="680" t="s">
        <v>60</v>
      </c>
      <c r="AP22" s="680" t="s">
        <v>60</v>
      </c>
      <c r="AQ22" s="680" t="s">
        <v>60</v>
      </c>
      <c r="AR22" s="680" t="s">
        <v>60</v>
      </c>
      <c r="AS22" s="680" t="s">
        <v>60</v>
      </c>
      <c r="AT22" s="680" t="s">
        <v>61</v>
      </c>
      <c r="AU22" s="680" t="s">
        <v>61</v>
      </c>
      <c r="AV22" s="680" t="s">
        <v>61</v>
      </c>
      <c r="AW22" s="680" t="s">
        <v>61</v>
      </c>
      <c r="AX22" s="680" t="s">
        <v>61</v>
      </c>
      <c r="AY22" s="683" t="s">
        <v>61</v>
      </c>
      <c r="AZ22" s="683" t="s">
        <v>61</v>
      </c>
      <c r="BA22" s="683" t="s">
        <v>61</v>
      </c>
      <c r="BB22" s="706" t="s">
        <v>61</v>
      </c>
    </row>
    <row r="23" spans="2:55" s="277" customFormat="1" ht="15" customHeight="1" x14ac:dyDescent="0.25">
      <c r="B23" s="713"/>
      <c r="C23" s="716"/>
      <c r="D23" s="704"/>
      <c r="E23" s="704"/>
      <c r="F23" s="719"/>
      <c r="G23" s="733"/>
      <c r="H23" s="733"/>
      <c r="I23" s="733"/>
      <c r="J23" s="733"/>
      <c r="K23" s="733"/>
      <c r="L23" s="736"/>
      <c r="M23" s="733"/>
      <c r="N23" s="733"/>
      <c r="O23" s="736"/>
      <c r="P23" s="687"/>
      <c r="Q23" s="451"/>
      <c r="R23" s="687"/>
      <c r="S23" s="687"/>
      <c r="T23" s="702"/>
      <c r="U23" s="702"/>
      <c r="V23" s="704"/>
      <c r="W23" s="704"/>
      <c r="X23" s="704"/>
      <c r="Y23" s="704"/>
      <c r="Z23" s="704"/>
      <c r="AA23" s="704"/>
      <c r="AB23" s="704"/>
      <c r="AC23" s="704"/>
      <c r="AD23" s="704"/>
      <c r="AE23" s="693"/>
      <c r="AF23" s="693"/>
      <c r="AG23" s="693"/>
      <c r="AH23" s="726"/>
      <c r="AI23" s="687"/>
      <c r="AJ23" s="690"/>
      <c r="AK23" s="681"/>
      <c r="AL23" s="681"/>
      <c r="AM23" s="681"/>
      <c r="AN23" s="681"/>
      <c r="AO23" s="681"/>
      <c r="AP23" s="681"/>
      <c r="AQ23" s="681"/>
      <c r="AR23" s="681"/>
      <c r="AS23" s="681"/>
      <c r="AT23" s="681"/>
      <c r="AU23" s="681"/>
      <c r="AV23" s="681"/>
      <c r="AW23" s="681"/>
      <c r="AX23" s="681"/>
      <c r="AY23" s="684"/>
      <c r="AZ23" s="684"/>
      <c r="BA23" s="684"/>
      <c r="BB23" s="707"/>
    </row>
    <row r="24" spans="2:55" s="277" customFormat="1" ht="15" customHeight="1" x14ac:dyDescent="0.25">
      <c r="B24" s="713"/>
      <c r="C24" s="716"/>
      <c r="D24" s="704"/>
      <c r="E24" s="704"/>
      <c r="F24" s="719"/>
      <c r="G24" s="733"/>
      <c r="H24" s="733"/>
      <c r="I24" s="733"/>
      <c r="J24" s="733"/>
      <c r="K24" s="733"/>
      <c r="L24" s="736"/>
      <c r="M24" s="733"/>
      <c r="N24" s="733"/>
      <c r="O24" s="736"/>
      <c r="P24" s="687"/>
      <c r="Q24" s="451"/>
      <c r="R24" s="687"/>
      <c r="S24" s="687"/>
      <c r="T24" s="702"/>
      <c r="U24" s="702"/>
      <c r="V24" s="704"/>
      <c r="W24" s="704"/>
      <c r="X24" s="704"/>
      <c r="Y24" s="704"/>
      <c r="Z24" s="704"/>
      <c r="AA24" s="704"/>
      <c r="AB24" s="704"/>
      <c r="AC24" s="704"/>
      <c r="AD24" s="704"/>
      <c r="AE24" s="694"/>
      <c r="AF24" s="693"/>
      <c r="AG24" s="694"/>
      <c r="AH24" s="726"/>
      <c r="AI24" s="688"/>
      <c r="AJ24" s="690"/>
      <c r="AK24" s="681"/>
      <c r="AL24" s="681"/>
      <c r="AM24" s="681"/>
      <c r="AN24" s="681"/>
      <c r="AO24" s="681"/>
      <c r="AP24" s="681"/>
      <c r="AQ24" s="681"/>
      <c r="AR24" s="681"/>
      <c r="AS24" s="681"/>
      <c r="AT24" s="681"/>
      <c r="AU24" s="681"/>
      <c r="AV24" s="681"/>
      <c r="AW24" s="681"/>
      <c r="AX24" s="681"/>
      <c r="AY24" s="684"/>
      <c r="AZ24" s="684"/>
      <c r="BA24" s="684"/>
      <c r="BB24" s="707"/>
    </row>
    <row r="25" spans="2:55" s="277" customFormat="1" ht="15" customHeight="1" x14ac:dyDescent="0.25">
      <c r="B25" s="713"/>
      <c r="C25" s="716"/>
      <c r="D25" s="704"/>
      <c r="E25" s="704"/>
      <c r="F25" s="719"/>
      <c r="G25" s="733"/>
      <c r="H25" s="733"/>
      <c r="I25" s="733"/>
      <c r="J25" s="733"/>
      <c r="K25" s="733"/>
      <c r="L25" s="736"/>
      <c r="M25" s="733"/>
      <c r="N25" s="733"/>
      <c r="O25" s="736"/>
      <c r="P25" s="687"/>
      <c r="Q25" s="686" t="s">
        <v>52</v>
      </c>
      <c r="R25" s="687"/>
      <c r="S25" s="687"/>
      <c r="T25" s="702"/>
      <c r="U25" s="702"/>
      <c r="V25" s="704"/>
      <c r="W25" s="704"/>
      <c r="X25" s="704"/>
      <c r="Y25" s="704"/>
      <c r="Z25" s="704"/>
      <c r="AA25" s="704"/>
      <c r="AB25" s="704"/>
      <c r="AC25" s="704"/>
      <c r="AD25" s="704"/>
      <c r="AE25" s="692" t="s">
        <v>55</v>
      </c>
      <c r="AF25" s="693"/>
      <c r="AG25" s="693" t="s">
        <v>57</v>
      </c>
      <c r="AH25" s="726"/>
      <c r="AI25" s="687" t="s">
        <v>52</v>
      </c>
      <c r="AJ25" s="690"/>
      <c r="AK25" s="681"/>
      <c r="AL25" s="681"/>
      <c r="AM25" s="681"/>
      <c r="AN25" s="681"/>
      <c r="AO25" s="681"/>
      <c r="AP25" s="681"/>
      <c r="AQ25" s="681"/>
      <c r="AR25" s="681"/>
      <c r="AS25" s="681"/>
      <c r="AT25" s="681"/>
      <c r="AU25" s="681"/>
      <c r="AV25" s="681"/>
      <c r="AW25" s="681"/>
      <c r="AX25" s="681"/>
      <c r="AY25" s="684"/>
      <c r="AZ25" s="684"/>
      <c r="BA25" s="684"/>
      <c r="BB25" s="707"/>
    </row>
    <row r="26" spans="2:55" s="277" customFormat="1" ht="15" customHeight="1" x14ac:dyDescent="0.25">
      <c r="B26" s="713"/>
      <c r="C26" s="716"/>
      <c r="D26" s="704"/>
      <c r="E26" s="704"/>
      <c r="F26" s="719"/>
      <c r="G26" s="733"/>
      <c r="H26" s="733"/>
      <c r="I26" s="733"/>
      <c r="J26" s="733"/>
      <c r="K26" s="733"/>
      <c r="L26" s="736"/>
      <c r="M26" s="733"/>
      <c r="N26" s="733"/>
      <c r="O26" s="736"/>
      <c r="P26" s="687"/>
      <c r="Q26" s="688"/>
      <c r="R26" s="688"/>
      <c r="S26" s="688"/>
      <c r="T26" s="702"/>
      <c r="U26" s="702"/>
      <c r="V26" s="704"/>
      <c r="W26" s="704"/>
      <c r="X26" s="704"/>
      <c r="Y26" s="704"/>
      <c r="Z26" s="704"/>
      <c r="AA26" s="704"/>
      <c r="AB26" s="704"/>
      <c r="AC26" s="704"/>
      <c r="AD26" s="704"/>
      <c r="AE26" s="693"/>
      <c r="AF26" s="693"/>
      <c r="AG26" s="693"/>
      <c r="AH26" s="726"/>
      <c r="AI26" s="687"/>
      <c r="AJ26" s="690"/>
      <c r="AK26" s="681"/>
      <c r="AL26" s="681"/>
      <c r="AM26" s="681"/>
      <c r="AN26" s="681"/>
      <c r="AO26" s="681"/>
      <c r="AP26" s="681"/>
      <c r="AQ26" s="681"/>
      <c r="AR26" s="681"/>
      <c r="AS26" s="681"/>
      <c r="AT26" s="681"/>
      <c r="AU26" s="681"/>
      <c r="AV26" s="681"/>
      <c r="AW26" s="681"/>
      <c r="AX26" s="681"/>
      <c r="AY26" s="684"/>
      <c r="AZ26" s="684"/>
      <c r="BA26" s="684"/>
      <c r="BB26" s="707"/>
    </row>
    <row r="27" spans="2:55" s="277" customFormat="1" ht="15.75" customHeight="1" thickBot="1" x14ac:dyDescent="0.3">
      <c r="B27" s="714"/>
      <c r="C27" s="717"/>
      <c r="D27" s="705"/>
      <c r="E27" s="705"/>
      <c r="F27" s="720"/>
      <c r="G27" s="734"/>
      <c r="H27" s="734"/>
      <c r="I27" s="734"/>
      <c r="J27" s="734"/>
      <c r="K27" s="734"/>
      <c r="L27" s="737"/>
      <c r="M27" s="734"/>
      <c r="N27" s="734"/>
      <c r="O27" s="737"/>
      <c r="P27" s="710"/>
      <c r="Q27" s="452" t="s">
        <v>55</v>
      </c>
      <c r="R27" s="448" t="s">
        <v>57</v>
      </c>
      <c r="S27" s="448" t="s">
        <v>52</v>
      </c>
      <c r="T27" s="721"/>
      <c r="U27" s="721"/>
      <c r="V27" s="705"/>
      <c r="W27" s="705"/>
      <c r="X27" s="705"/>
      <c r="Y27" s="705"/>
      <c r="Z27" s="705"/>
      <c r="AA27" s="705"/>
      <c r="AB27" s="705"/>
      <c r="AC27" s="705"/>
      <c r="AD27" s="705"/>
      <c r="AE27" s="709"/>
      <c r="AF27" s="709"/>
      <c r="AG27" s="709"/>
      <c r="AH27" s="758"/>
      <c r="AI27" s="710"/>
      <c r="AJ27" s="691"/>
      <c r="AK27" s="682"/>
      <c r="AL27" s="682"/>
      <c r="AM27" s="682"/>
      <c r="AN27" s="682"/>
      <c r="AO27" s="682"/>
      <c r="AP27" s="682"/>
      <c r="AQ27" s="682"/>
      <c r="AR27" s="682"/>
      <c r="AS27" s="682"/>
      <c r="AT27" s="682"/>
      <c r="AU27" s="682"/>
      <c r="AV27" s="682"/>
      <c r="AW27" s="682"/>
      <c r="AX27" s="682"/>
      <c r="AY27" s="685"/>
      <c r="AZ27" s="685"/>
      <c r="BA27" s="685"/>
      <c r="BB27" s="708"/>
    </row>
    <row r="28" spans="2:55" s="282" customFormat="1" x14ac:dyDescent="0.25"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</row>
    <row r="29" spans="2:55" s="277" customFormat="1" x14ac:dyDescent="0.25">
      <c r="B29" s="283" t="s">
        <v>62</v>
      </c>
      <c r="J29" s="284"/>
      <c r="K29" s="285" t="s">
        <v>63</v>
      </c>
      <c r="L29" s="277" t="s">
        <v>379</v>
      </c>
      <c r="Y29" s="286" t="s">
        <v>55</v>
      </c>
      <c r="Z29" s="287" t="s">
        <v>63</v>
      </c>
      <c r="AA29" s="288" t="s">
        <v>64</v>
      </c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9" t="s">
        <v>60</v>
      </c>
      <c r="AT29" s="287" t="s">
        <v>63</v>
      </c>
      <c r="AU29" s="288" t="s">
        <v>65</v>
      </c>
      <c r="BC29" s="290"/>
    </row>
    <row r="30" spans="2:55" s="277" customFormat="1" x14ac:dyDescent="0.25"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  <c r="AU30" s="288"/>
    </row>
    <row r="31" spans="2:55" s="277" customFormat="1" x14ac:dyDescent="0.25">
      <c r="J31" s="291" t="s">
        <v>66</v>
      </c>
      <c r="K31" s="292" t="s">
        <v>63</v>
      </c>
      <c r="L31" s="293" t="s">
        <v>67</v>
      </c>
      <c r="M31" s="293"/>
      <c r="N31" s="293"/>
      <c r="O31" s="293"/>
      <c r="P31" s="293"/>
      <c r="Q31" s="293"/>
      <c r="R31" s="293"/>
      <c r="Y31" s="286" t="s">
        <v>57</v>
      </c>
      <c r="Z31" s="287" t="s">
        <v>63</v>
      </c>
      <c r="AA31" s="288" t="s">
        <v>68</v>
      </c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86" t="s">
        <v>51</v>
      </c>
      <c r="AT31" s="287" t="s">
        <v>63</v>
      </c>
      <c r="AU31" s="288" t="s">
        <v>69</v>
      </c>
      <c r="AX31" s="285"/>
    </row>
    <row r="32" spans="2:55" s="277" customFormat="1" x14ac:dyDescent="0.25">
      <c r="J32" s="293"/>
      <c r="K32" s="293"/>
      <c r="L32" s="453" t="s">
        <v>301</v>
      </c>
      <c r="M32" s="293"/>
      <c r="N32" s="293"/>
      <c r="O32" s="293"/>
      <c r="P32" s="293"/>
      <c r="Q32" s="293"/>
      <c r="R32" s="293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</row>
    <row r="33" spans="10:47" s="277" customFormat="1" x14ac:dyDescent="0.25">
      <c r="J33" s="294" t="s">
        <v>61</v>
      </c>
      <c r="K33" s="285" t="s">
        <v>63</v>
      </c>
      <c r="L33" s="293" t="s">
        <v>70</v>
      </c>
      <c r="M33" s="293"/>
      <c r="Y33" s="286" t="s">
        <v>59</v>
      </c>
      <c r="Z33" s="287" t="s">
        <v>63</v>
      </c>
      <c r="AA33" s="288" t="s">
        <v>71</v>
      </c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6" t="s">
        <v>61</v>
      </c>
      <c r="AT33" s="287" t="s">
        <v>63</v>
      </c>
      <c r="AU33" s="288" t="s">
        <v>169</v>
      </c>
    </row>
    <row r="34" spans="10:47" x14ac:dyDescent="0.25"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</row>
  </sheetData>
  <mergeCells count="232">
    <mergeCell ref="Q25:Q26"/>
    <mergeCell ref="AF22:AF27"/>
    <mergeCell ref="AH22:AH27"/>
    <mergeCell ref="X15:X20"/>
    <mergeCell ref="Y15:Y20"/>
    <mergeCell ref="AR8:AR12"/>
    <mergeCell ref="AC8:AC13"/>
    <mergeCell ref="AD8:AD13"/>
    <mergeCell ref="AE8:AE13"/>
    <mergeCell ref="AN15:AN20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BA4:BA5"/>
    <mergeCell ref="BB4:BB5"/>
    <mergeCell ref="AV4:AV5"/>
    <mergeCell ref="AW4:AW5"/>
    <mergeCell ref="AY4:AY5"/>
    <mergeCell ref="AZ4:AZ5"/>
    <mergeCell ref="AH4:AH5"/>
    <mergeCell ref="AI4:AI5"/>
    <mergeCell ref="AU4:AU5"/>
    <mergeCell ref="AS4:AS5"/>
    <mergeCell ref="AJ4:AJ5"/>
    <mergeCell ref="AL4:AL5"/>
    <mergeCell ref="AM4:AM5"/>
    <mergeCell ref="AN4:AN5"/>
    <mergeCell ref="C4:C5"/>
    <mergeCell ref="D4:D5"/>
    <mergeCell ref="E4:E5"/>
    <mergeCell ref="F4:F5"/>
    <mergeCell ref="H4:H5"/>
    <mergeCell ref="I4:I5"/>
    <mergeCell ref="J4:J5"/>
    <mergeCell ref="L4:L5"/>
    <mergeCell ref="Y4:Y5"/>
    <mergeCell ref="Z4:Z5"/>
    <mergeCell ref="AA4:AA5"/>
    <mergeCell ref="N4:N5"/>
    <mergeCell ref="M4:M5"/>
    <mergeCell ref="Q4:Q5"/>
    <mergeCell ref="O4:O5"/>
    <mergeCell ref="P4:P5"/>
    <mergeCell ref="K8:K13"/>
    <mergeCell ref="L8:L13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U4:U5"/>
    <mergeCell ref="V4:V5"/>
    <mergeCell ref="W4:W5"/>
    <mergeCell ref="N8:N13"/>
    <mergeCell ref="O8:O13"/>
    <mergeCell ref="P8:P13"/>
    <mergeCell ref="Q8:Q13"/>
    <mergeCell ref="S8:S13"/>
    <mergeCell ref="R8:R13"/>
    <mergeCell ref="U8:U13"/>
    <mergeCell ref="T8:T13"/>
    <mergeCell ref="V8:V13"/>
    <mergeCell ref="W8:W13"/>
    <mergeCell ref="BB8:BB13"/>
    <mergeCell ref="AJ8:AJ13"/>
    <mergeCell ref="AK8:AK13"/>
    <mergeCell ref="AL8:AL13"/>
    <mergeCell ref="AM8:AM13"/>
    <mergeCell ref="B14:BB14"/>
    <mergeCell ref="B15:B20"/>
    <mergeCell ref="C15:C20"/>
    <mergeCell ref="D15:D20"/>
    <mergeCell ref="E15:E20"/>
    <mergeCell ref="F15:F20"/>
    <mergeCell ref="G15:G20"/>
    <mergeCell ref="AT8:AT13"/>
    <mergeCell ref="AU8:AU13"/>
    <mergeCell ref="AV8:AV13"/>
    <mergeCell ref="AW8:AW13"/>
    <mergeCell ref="AI8:AI13"/>
    <mergeCell ref="BA8:BA13"/>
    <mergeCell ref="X8:X13"/>
    <mergeCell ref="Y8:Y13"/>
    <mergeCell ref="Z8:Z13"/>
    <mergeCell ref="AA8:AA13"/>
    <mergeCell ref="M8:M13"/>
    <mergeCell ref="AB8:AB13"/>
    <mergeCell ref="AX8:AX13"/>
    <mergeCell ref="AY8:AY13"/>
    <mergeCell ref="AN8:AN13"/>
    <mergeCell ref="AO8:AO13"/>
    <mergeCell ref="AP8:AP13"/>
    <mergeCell ref="AQ8:AQ13"/>
    <mergeCell ref="AF8:AF13"/>
    <mergeCell ref="AG8:AG13"/>
    <mergeCell ref="AS12:AS13"/>
    <mergeCell ref="AS8:AS11"/>
    <mergeCell ref="AZ8:AZ13"/>
    <mergeCell ref="AH8:AH13"/>
    <mergeCell ref="N15:N20"/>
    <mergeCell ref="P15:P20"/>
    <mergeCell ref="R15:R20"/>
    <mergeCell ref="S15:S20"/>
    <mergeCell ref="G22:G27"/>
    <mergeCell ref="N22:N27"/>
    <mergeCell ref="O22:O27"/>
    <mergeCell ref="H22:H27"/>
    <mergeCell ref="I22:I27"/>
    <mergeCell ref="J22:J27"/>
    <mergeCell ref="K22:K27"/>
    <mergeCell ref="L22:L27"/>
    <mergeCell ref="M22:M27"/>
    <mergeCell ref="H15:H20"/>
    <mergeCell ref="I15:I20"/>
    <mergeCell ref="J15:J20"/>
    <mergeCell ref="K15:K20"/>
    <mergeCell ref="L15:L20"/>
    <mergeCell ref="M15:M20"/>
    <mergeCell ref="O15:O20"/>
    <mergeCell ref="AX15:AX20"/>
    <mergeCell ref="AY15:AY20"/>
    <mergeCell ref="AZ15:AZ20"/>
    <mergeCell ref="BA15:BA20"/>
    <mergeCell ref="AF15:AF20"/>
    <mergeCell ref="AG15:AG20"/>
    <mergeCell ref="AH15:AH20"/>
    <mergeCell ref="AI15:AI20"/>
    <mergeCell ref="AJ15:AJ20"/>
    <mergeCell ref="AK15:AK20"/>
    <mergeCell ref="Z15:Z20"/>
    <mergeCell ref="AU15:AU20"/>
    <mergeCell ref="AV15:AV20"/>
    <mergeCell ref="AW15:AW20"/>
    <mergeCell ref="AT15:AT20"/>
    <mergeCell ref="AD15:AD20"/>
    <mergeCell ref="AP15:AP18"/>
    <mergeCell ref="AQ15:AQ18"/>
    <mergeCell ref="AR15:AR19"/>
    <mergeCell ref="AS15:AS19"/>
    <mergeCell ref="AO19:AO20"/>
    <mergeCell ref="AP19:AP20"/>
    <mergeCell ref="B22:B27"/>
    <mergeCell ref="C22:C27"/>
    <mergeCell ref="E22:E27"/>
    <mergeCell ref="F22:F27"/>
    <mergeCell ref="T22:T27"/>
    <mergeCell ref="U22:U27"/>
    <mergeCell ref="V22:V27"/>
    <mergeCell ref="AT22:AT27"/>
    <mergeCell ref="AU22:AU27"/>
    <mergeCell ref="AM22:AM27"/>
    <mergeCell ref="AN22:AN27"/>
    <mergeCell ref="AO22:AO27"/>
    <mergeCell ref="AP22:AP27"/>
    <mergeCell ref="AQ22:AQ27"/>
    <mergeCell ref="D22:D27"/>
    <mergeCell ref="Z22:Z27"/>
    <mergeCell ref="AA22:AA27"/>
    <mergeCell ref="AB22:AB27"/>
    <mergeCell ref="AC22:AC27"/>
    <mergeCell ref="AD22:AD27"/>
    <mergeCell ref="W22:W27"/>
    <mergeCell ref="P22:P27"/>
    <mergeCell ref="S22:S26"/>
    <mergeCell ref="R22:R26"/>
    <mergeCell ref="BA22:BA27"/>
    <mergeCell ref="B21:BB21"/>
    <mergeCell ref="BB15:BB20"/>
    <mergeCell ref="AL15:AL20"/>
    <mergeCell ref="AM15:AM20"/>
    <mergeCell ref="Q15:Q20"/>
    <mergeCell ref="T15:T20"/>
    <mergeCell ref="U15:U20"/>
    <mergeCell ref="X22:X27"/>
    <mergeCell ref="Y22:Y27"/>
    <mergeCell ref="AA15:AA20"/>
    <mergeCell ref="AB15:AB20"/>
    <mergeCell ref="AC15:AC20"/>
    <mergeCell ref="BB22:BB27"/>
    <mergeCell ref="AE25:AE27"/>
    <mergeCell ref="AG25:AG27"/>
    <mergeCell ref="AI25:AI27"/>
    <mergeCell ref="AR22:AR27"/>
    <mergeCell ref="AS22:AS27"/>
    <mergeCell ref="AK22:AK27"/>
    <mergeCell ref="AE22:AE24"/>
    <mergeCell ref="AE15:AE20"/>
    <mergeCell ref="V15:V20"/>
    <mergeCell ref="W15:W20"/>
    <mergeCell ref="AX22:AX27"/>
    <mergeCell ref="AY22:AY27"/>
    <mergeCell ref="AZ22:AZ27"/>
    <mergeCell ref="AI22:AI24"/>
    <mergeCell ref="AJ22:AJ27"/>
    <mergeCell ref="AG22:AG24"/>
    <mergeCell ref="AV22:AV27"/>
    <mergeCell ref="AW22:AW27"/>
    <mergeCell ref="AL22:AL27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B14:BB14 B8:W8 AU8:AX8 B9:AQ11 AU9:BB13 AY8:BB8 B13:AS13 B12:AQ12 AS12 X8:AQ8 B21:BB21 B18:AM18 AP18:BB18 B15:AM17 AO15:BB17 B19:AM20 AO19:BB20 B26:O26 B25:O25 B24:O24 B27:O27 B23:O23 T27:BB27 T26:BB26 T25:BB25 T24:BB24 T23:BB23 B22:P22 R22:BB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9"/>
  <sheetViews>
    <sheetView tabSelected="1" zoomScale="91" zoomScaleNormal="91" workbookViewId="0">
      <selection activeCell="P12" sqref="A1:P12"/>
    </sheetView>
  </sheetViews>
  <sheetFormatPr defaultColWidth="9.140625" defaultRowHeight="15.75" x14ac:dyDescent="0.25"/>
  <cols>
    <col min="1" max="1" width="2.28515625" style="3" customWidth="1"/>
    <col min="2" max="2" width="9.85546875" style="3" customWidth="1"/>
    <col min="3" max="4" width="19.28515625" style="3" customWidth="1"/>
    <col min="5" max="14" width="11.85546875" style="3" customWidth="1"/>
    <col min="15" max="15" width="15.7109375" style="3" customWidth="1"/>
    <col min="16" max="16" width="14" style="3" customWidth="1"/>
    <col min="17" max="16384" width="9.140625" style="3"/>
  </cols>
  <sheetData>
    <row r="1" spans="2:16" x14ac:dyDescent="0.25">
      <c r="B1" s="764" t="s">
        <v>155</v>
      </c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4"/>
      <c r="O1" s="764"/>
      <c r="P1" s="764"/>
    </row>
    <row r="2" spans="2:16" ht="16.5" thickBot="1" x14ac:dyDescent="0.3"/>
    <row r="3" spans="2:16" s="19" customFormat="1" ht="25.5" customHeight="1" x14ac:dyDescent="0.3">
      <c r="B3" s="765" t="s">
        <v>72</v>
      </c>
      <c r="C3" s="767" t="s">
        <v>228</v>
      </c>
      <c r="D3" s="768"/>
      <c r="E3" s="767" t="s">
        <v>214</v>
      </c>
      <c r="F3" s="768"/>
      <c r="G3" s="767" t="s">
        <v>184</v>
      </c>
      <c r="H3" s="768"/>
      <c r="I3" s="767" t="s">
        <v>185</v>
      </c>
      <c r="J3" s="768"/>
      <c r="K3" s="767" t="s">
        <v>73</v>
      </c>
      <c r="L3" s="768"/>
      <c r="M3" s="767" t="s">
        <v>186</v>
      </c>
      <c r="N3" s="768"/>
      <c r="O3" s="771" t="s">
        <v>75</v>
      </c>
      <c r="P3" s="773" t="s">
        <v>299</v>
      </c>
    </row>
    <row r="4" spans="2:16" s="19" customFormat="1" ht="25.5" customHeight="1" thickBot="1" x14ac:dyDescent="0.35">
      <c r="B4" s="766"/>
      <c r="C4" s="769"/>
      <c r="D4" s="770"/>
      <c r="E4" s="769"/>
      <c r="F4" s="770"/>
      <c r="G4" s="769"/>
      <c r="H4" s="770"/>
      <c r="I4" s="769"/>
      <c r="J4" s="770"/>
      <c r="K4" s="769"/>
      <c r="L4" s="770"/>
      <c r="M4" s="769"/>
      <c r="N4" s="770"/>
      <c r="O4" s="772"/>
      <c r="P4" s="774"/>
    </row>
    <row r="5" spans="2:16" ht="16.5" thickBot="1" x14ac:dyDescent="0.3">
      <c r="B5" s="16">
        <v>1</v>
      </c>
      <c r="C5" s="762">
        <v>2</v>
      </c>
      <c r="D5" s="763"/>
      <c r="E5" s="762">
        <v>3</v>
      </c>
      <c r="F5" s="763"/>
      <c r="G5" s="762">
        <v>4</v>
      </c>
      <c r="H5" s="763"/>
      <c r="I5" s="762">
        <v>5</v>
      </c>
      <c r="J5" s="763"/>
      <c r="K5" s="762">
        <v>6</v>
      </c>
      <c r="L5" s="763"/>
      <c r="M5" s="762">
        <v>7</v>
      </c>
      <c r="N5" s="763"/>
      <c r="O5" s="17">
        <v>8</v>
      </c>
      <c r="P5" s="18">
        <v>9</v>
      </c>
    </row>
    <row r="6" spans="2:16" x14ac:dyDescent="0.25">
      <c r="B6" s="12"/>
      <c r="C6" s="13" t="s">
        <v>76</v>
      </c>
      <c r="D6" s="14" t="s">
        <v>77</v>
      </c>
      <c r="E6" s="13" t="s">
        <v>76</v>
      </c>
      <c r="F6" s="14" t="s">
        <v>77</v>
      </c>
      <c r="G6" s="13" t="s">
        <v>76</v>
      </c>
      <c r="H6" s="14" t="s">
        <v>77</v>
      </c>
      <c r="I6" s="13" t="s">
        <v>76</v>
      </c>
      <c r="J6" s="14" t="s">
        <v>77</v>
      </c>
      <c r="K6" s="13" t="s">
        <v>76</v>
      </c>
      <c r="L6" s="14" t="s">
        <v>77</v>
      </c>
      <c r="M6" s="13" t="s">
        <v>76</v>
      </c>
      <c r="N6" s="14" t="s">
        <v>77</v>
      </c>
      <c r="O6" s="14" t="s">
        <v>77</v>
      </c>
      <c r="P6" s="15" t="s">
        <v>77</v>
      </c>
    </row>
    <row r="7" spans="2:16" s="4" customFormat="1" x14ac:dyDescent="0.25">
      <c r="B7" s="6" t="s">
        <v>78</v>
      </c>
      <c r="C7" s="1" t="s">
        <v>253</v>
      </c>
      <c r="D7" s="2" t="s">
        <v>252</v>
      </c>
      <c r="E7" s="1"/>
      <c r="F7" s="2"/>
      <c r="G7" s="1"/>
      <c r="H7" s="2"/>
      <c r="I7" s="1"/>
      <c r="J7" s="2"/>
      <c r="K7" s="1" t="s">
        <v>222</v>
      </c>
      <c r="L7" s="2" t="s">
        <v>182</v>
      </c>
      <c r="M7" s="1"/>
      <c r="N7" s="2"/>
      <c r="O7" s="2" t="s">
        <v>80</v>
      </c>
      <c r="P7" s="7">
        <v>52</v>
      </c>
    </row>
    <row r="8" spans="2:16" s="4" customFormat="1" x14ac:dyDescent="0.25">
      <c r="B8" s="6" t="s">
        <v>81</v>
      </c>
      <c r="C8" s="1" t="s">
        <v>242</v>
      </c>
      <c r="D8" s="2" t="s">
        <v>244</v>
      </c>
      <c r="E8" s="1" t="s">
        <v>215</v>
      </c>
      <c r="F8" s="1" t="s">
        <v>79</v>
      </c>
      <c r="G8" s="1" t="s">
        <v>215</v>
      </c>
      <c r="H8" s="1" t="s">
        <v>79</v>
      </c>
      <c r="I8" s="1"/>
      <c r="J8" s="2"/>
      <c r="K8" s="1" t="s">
        <v>222</v>
      </c>
      <c r="L8" s="2" t="s">
        <v>182</v>
      </c>
      <c r="M8" s="1"/>
      <c r="N8" s="2"/>
      <c r="O8" s="2" t="s">
        <v>80</v>
      </c>
      <c r="P8" s="7">
        <v>52</v>
      </c>
    </row>
    <row r="9" spans="2:16" s="4" customFormat="1" x14ac:dyDescent="0.25">
      <c r="B9" s="6" t="s">
        <v>82</v>
      </c>
      <c r="C9" s="1" t="s">
        <v>245</v>
      </c>
      <c r="D9" s="2" t="s">
        <v>243</v>
      </c>
      <c r="E9" s="1" t="s">
        <v>216</v>
      </c>
      <c r="F9" s="2" t="s">
        <v>187</v>
      </c>
      <c r="G9" s="1" t="s">
        <v>216</v>
      </c>
      <c r="H9" s="2" t="s">
        <v>187</v>
      </c>
      <c r="I9" s="1">
        <v>144</v>
      </c>
      <c r="J9" s="2">
        <v>4</v>
      </c>
      <c r="K9" s="1" t="s">
        <v>223</v>
      </c>
      <c r="L9" s="2" t="s">
        <v>156</v>
      </c>
      <c r="M9" s="1">
        <v>216</v>
      </c>
      <c r="N9" s="2">
        <v>6</v>
      </c>
      <c r="O9" s="2" t="s">
        <v>217</v>
      </c>
      <c r="P9" s="7">
        <v>43</v>
      </c>
    </row>
    <row r="10" spans="2:16" s="5" customFormat="1" ht="16.5" thickBot="1" x14ac:dyDescent="0.3">
      <c r="B10" s="8" t="s">
        <v>83</v>
      </c>
      <c r="C10" s="9">
        <v>3636</v>
      </c>
      <c r="D10" s="10">
        <v>101</v>
      </c>
      <c r="E10" s="9">
        <v>180</v>
      </c>
      <c r="F10" s="10">
        <v>5</v>
      </c>
      <c r="G10" s="9">
        <v>180</v>
      </c>
      <c r="H10" s="10">
        <v>5</v>
      </c>
      <c r="I10" s="9">
        <f>SUM(I9)</f>
        <v>144</v>
      </c>
      <c r="J10" s="10">
        <f>SUM(J9)</f>
        <v>4</v>
      </c>
      <c r="K10" s="9">
        <v>72</v>
      </c>
      <c r="L10" s="10">
        <v>2</v>
      </c>
      <c r="M10" s="9">
        <f>SUM(M9)</f>
        <v>216</v>
      </c>
      <c r="N10" s="10">
        <f>SUM(N9)</f>
        <v>6</v>
      </c>
      <c r="O10" s="10">
        <v>24</v>
      </c>
      <c r="P10" s="11">
        <f>SUM(P7:P9)</f>
        <v>147</v>
      </c>
    </row>
    <row r="19" spans="5:5" x14ac:dyDescent="0.25">
      <c r="E19" s="3" t="s">
        <v>168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107"/>
  <sheetViews>
    <sheetView topLeftCell="A59" zoomScale="54" zoomScaleNormal="50" workbookViewId="0">
      <selection sqref="A1:W101"/>
    </sheetView>
  </sheetViews>
  <sheetFormatPr defaultColWidth="9.140625" defaultRowHeight="18.75" x14ac:dyDescent="0.25"/>
  <cols>
    <col min="1" max="1" width="2.5703125" style="24" customWidth="1"/>
    <col min="2" max="2" width="15.28515625" style="24" customWidth="1"/>
    <col min="3" max="3" width="82.28515625" style="24" customWidth="1"/>
    <col min="4" max="4" width="28" style="24" customWidth="1"/>
    <col min="5" max="5" width="9.5703125" style="51" customWidth="1"/>
    <col min="6" max="6" width="9.5703125" style="454" customWidth="1"/>
    <col min="7" max="9" width="9.5703125" style="24" customWidth="1"/>
    <col min="10" max="10" width="9.5703125" style="425" customWidth="1"/>
    <col min="11" max="11" width="9.5703125" style="24" customWidth="1"/>
    <col min="12" max="12" width="9.5703125" style="458" customWidth="1"/>
    <col min="13" max="15" width="9.5703125" style="24" customWidth="1"/>
    <col min="16" max="18" width="11.5703125" style="24" customWidth="1"/>
    <col min="19" max="19" width="12.85546875" style="24" customWidth="1"/>
    <col min="20" max="21" width="11.5703125" style="24" customWidth="1"/>
    <col min="22" max="22" width="14.5703125" style="24" customWidth="1"/>
    <col min="23" max="23" width="10" style="25" customWidth="1"/>
    <col min="24" max="26" width="8.7109375" style="25" customWidth="1"/>
    <col min="27" max="16384" width="9.140625" style="24"/>
  </cols>
  <sheetData>
    <row r="1" spans="2:36" s="23" customFormat="1" ht="33" customHeight="1" thickBot="1" x14ac:dyDescent="0.3">
      <c r="B1" s="791" t="s">
        <v>250</v>
      </c>
      <c r="C1" s="791"/>
      <c r="D1" s="791"/>
      <c r="E1" s="791"/>
      <c r="F1" s="791"/>
      <c r="G1" s="792"/>
      <c r="H1" s="792"/>
      <c r="I1" s="792"/>
      <c r="J1" s="792"/>
      <c r="K1" s="792"/>
      <c r="L1" s="792"/>
      <c r="M1" s="792"/>
      <c r="N1" s="792"/>
      <c r="O1" s="792"/>
      <c r="P1" s="791"/>
      <c r="Q1" s="791"/>
      <c r="R1" s="791"/>
      <c r="S1" s="791"/>
      <c r="T1" s="791"/>
      <c r="U1" s="791"/>
      <c r="V1" s="792"/>
      <c r="W1" s="792"/>
      <c r="X1" s="22"/>
      <c r="Y1" s="22"/>
      <c r="Z1" s="22"/>
    </row>
    <row r="2" spans="2:36" s="20" customFormat="1" ht="24.75" customHeight="1" x14ac:dyDescent="0.25">
      <c r="B2" s="793" t="s">
        <v>84</v>
      </c>
      <c r="C2" s="793" t="s">
        <v>302</v>
      </c>
      <c r="D2" s="793" t="s">
        <v>85</v>
      </c>
      <c r="E2" s="796" t="s">
        <v>86</v>
      </c>
      <c r="F2" s="860" t="s">
        <v>303</v>
      </c>
      <c r="G2" s="799" t="s">
        <v>304</v>
      </c>
      <c r="H2" s="800"/>
      <c r="I2" s="805" t="s">
        <v>305</v>
      </c>
      <c r="J2" s="806"/>
      <c r="K2" s="806"/>
      <c r="L2" s="806"/>
      <c r="M2" s="806"/>
      <c r="N2" s="806"/>
      <c r="O2" s="807"/>
      <c r="P2" s="805" t="s">
        <v>254</v>
      </c>
      <c r="Q2" s="806"/>
      <c r="R2" s="806"/>
      <c r="S2" s="806"/>
      <c r="T2" s="806"/>
      <c r="U2" s="807"/>
      <c r="W2" s="823"/>
      <c r="X2" s="823"/>
      <c r="Y2" s="823"/>
      <c r="Z2" s="855"/>
      <c r="AA2" s="855"/>
      <c r="AB2" s="823"/>
      <c r="AC2" s="823"/>
      <c r="AD2" s="823"/>
      <c r="AE2" s="823"/>
      <c r="AF2" s="823"/>
      <c r="AG2" s="823"/>
      <c r="AH2" s="823"/>
      <c r="AI2" s="823"/>
      <c r="AJ2" s="823"/>
    </row>
    <row r="3" spans="2:36" s="20" customFormat="1" ht="41.25" customHeight="1" x14ac:dyDescent="0.25">
      <c r="B3" s="794"/>
      <c r="C3" s="794"/>
      <c r="D3" s="794"/>
      <c r="E3" s="797"/>
      <c r="F3" s="861"/>
      <c r="G3" s="801"/>
      <c r="H3" s="802"/>
      <c r="I3" s="808"/>
      <c r="J3" s="809"/>
      <c r="K3" s="809"/>
      <c r="L3" s="809"/>
      <c r="M3" s="809"/>
      <c r="N3" s="809"/>
      <c r="O3" s="810"/>
      <c r="P3" s="808"/>
      <c r="Q3" s="809"/>
      <c r="R3" s="809"/>
      <c r="S3" s="809"/>
      <c r="T3" s="809"/>
      <c r="U3" s="810"/>
      <c r="W3" s="823"/>
      <c r="X3" s="823"/>
      <c r="Y3" s="823"/>
      <c r="Z3" s="855"/>
      <c r="AA3" s="855"/>
      <c r="AB3" s="823"/>
      <c r="AC3" s="823"/>
      <c r="AD3" s="823"/>
      <c r="AE3" s="823"/>
      <c r="AF3" s="823"/>
      <c r="AG3" s="823"/>
      <c r="AH3" s="823"/>
      <c r="AI3" s="823"/>
      <c r="AJ3" s="823"/>
    </row>
    <row r="4" spans="2:36" s="20" customFormat="1" ht="24.75" customHeight="1" thickBot="1" x14ac:dyDescent="0.3">
      <c r="B4" s="794"/>
      <c r="C4" s="794"/>
      <c r="D4" s="794"/>
      <c r="E4" s="797"/>
      <c r="F4" s="861"/>
      <c r="G4" s="803"/>
      <c r="H4" s="804"/>
      <c r="I4" s="811"/>
      <c r="J4" s="812"/>
      <c r="K4" s="812"/>
      <c r="L4" s="812"/>
      <c r="M4" s="812"/>
      <c r="N4" s="812"/>
      <c r="O4" s="813"/>
      <c r="P4" s="811"/>
      <c r="Q4" s="812"/>
      <c r="R4" s="812"/>
      <c r="S4" s="812"/>
      <c r="T4" s="812"/>
      <c r="U4" s="813"/>
      <c r="W4" s="823"/>
      <c r="X4" s="823"/>
      <c r="Y4" s="823"/>
      <c r="Z4" s="855"/>
      <c r="AA4" s="855"/>
      <c r="AB4" s="823"/>
      <c r="AC4" s="823"/>
      <c r="AD4" s="823"/>
      <c r="AE4" s="823"/>
      <c r="AF4" s="823"/>
      <c r="AG4" s="823"/>
      <c r="AH4" s="823"/>
      <c r="AI4" s="823"/>
      <c r="AJ4" s="823"/>
    </row>
    <row r="5" spans="2:36" s="20" customFormat="1" ht="34.5" customHeight="1" thickBot="1" x14ac:dyDescent="0.3">
      <c r="B5" s="794"/>
      <c r="C5" s="794"/>
      <c r="D5" s="794"/>
      <c r="E5" s="797"/>
      <c r="F5" s="861"/>
      <c r="G5" s="814" t="s">
        <v>306</v>
      </c>
      <c r="H5" s="845" t="s">
        <v>307</v>
      </c>
      <c r="I5" s="863" t="s">
        <v>308</v>
      </c>
      <c r="J5" s="848" t="s">
        <v>309</v>
      </c>
      <c r="K5" s="866" t="s">
        <v>310</v>
      </c>
      <c r="L5" s="869" t="s">
        <v>311</v>
      </c>
      <c r="M5" s="870"/>
      <c r="N5" s="870"/>
      <c r="O5" s="873" t="s">
        <v>96</v>
      </c>
      <c r="P5" s="821" t="s">
        <v>87</v>
      </c>
      <c r="Q5" s="822"/>
      <c r="R5" s="821" t="s">
        <v>88</v>
      </c>
      <c r="S5" s="822"/>
      <c r="T5" s="821" t="s">
        <v>89</v>
      </c>
      <c r="U5" s="822"/>
      <c r="W5" s="823"/>
      <c r="X5" s="823"/>
      <c r="Y5" s="823"/>
      <c r="Z5" s="855"/>
      <c r="AA5" s="855"/>
      <c r="AB5" s="855"/>
      <c r="AC5" s="855"/>
      <c r="AD5" s="855"/>
      <c r="AE5" s="856"/>
      <c r="AF5" s="855"/>
      <c r="AG5" s="857"/>
      <c r="AH5" s="857"/>
      <c r="AI5" s="857"/>
      <c r="AJ5" s="855"/>
    </row>
    <row r="6" spans="2:36" s="20" customFormat="1" ht="39.75" customHeight="1" thickBot="1" x14ac:dyDescent="0.3">
      <c r="B6" s="794"/>
      <c r="C6" s="794"/>
      <c r="D6" s="794"/>
      <c r="E6" s="797"/>
      <c r="F6" s="861"/>
      <c r="G6" s="814"/>
      <c r="H6" s="846"/>
      <c r="I6" s="864"/>
      <c r="J6" s="849"/>
      <c r="K6" s="867"/>
      <c r="L6" s="871" t="s">
        <v>312</v>
      </c>
      <c r="M6" s="867" t="s">
        <v>313</v>
      </c>
      <c r="N6" s="867" t="s">
        <v>314</v>
      </c>
      <c r="O6" s="874"/>
      <c r="P6" s="21" t="s">
        <v>90</v>
      </c>
      <c r="Q6" s="457" t="s">
        <v>91</v>
      </c>
      <c r="R6" s="21" t="s">
        <v>92</v>
      </c>
      <c r="S6" s="457" t="s">
        <v>93</v>
      </c>
      <c r="T6" s="21" t="s">
        <v>94</v>
      </c>
      <c r="U6" s="457" t="s">
        <v>95</v>
      </c>
      <c r="W6" s="823"/>
      <c r="X6" s="823"/>
      <c r="Y6" s="823"/>
      <c r="Z6" s="855"/>
      <c r="AA6" s="855"/>
      <c r="AB6" s="855"/>
      <c r="AC6" s="855"/>
      <c r="AD6" s="855"/>
      <c r="AE6" s="856"/>
      <c r="AF6" s="855"/>
      <c r="AG6" s="855"/>
      <c r="AH6" s="855"/>
      <c r="AI6" s="855"/>
      <c r="AJ6" s="855"/>
    </row>
    <row r="7" spans="2:36" s="20" customFormat="1" ht="60" customHeight="1" x14ac:dyDescent="0.25">
      <c r="B7" s="794"/>
      <c r="C7" s="794"/>
      <c r="D7" s="794"/>
      <c r="E7" s="797"/>
      <c r="F7" s="861"/>
      <c r="G7" s="814"/>
      <c r="H7" s="846"/>
      <c r="I7" s="864"/>
      <c r="J7" s="849"/>
      <c r="K7" s="867"/>
      <c r="L7" s="871"/>
      <c r="M7" s="867"/>
      <c r="N7" s="867"/>
      <c r="O7" s="874"/>
      <c r="P7" s="818" t="s">
        <v>315</v>
      </c>
      <c r="Q7" s="815" t="s">
        <v>350</v>
      </c>
      <c r="R7" s="818" t="s">
        <v>316</v>
      </c>
      <c r="S7" s="815" t="s">
        <v>317</v>
      </c>
      <c r="T7" s="818" t="s">
        <v>318</v>
      </c>
      <c r="U7" s="815" t="s">
        <v>319</v>
      </c>
      <c r="W7" s="823"/>
      <c r="X7" s="823"/>
      <c r="Y7" s="823"/>
      <c r="Z7" s="855"/>
      <c r="AA7" s="855"/>
      <c r="AB7" s="855"/>
      <c r="AC7" s="855"/>
      <c r="AD7" s="855"/>
      <c r="AE7" s="856"/>
      <c r="AF7" s="855"/>
      <c r="AG7" s="855"/>
      <c r="AH7" s="855"/>
      <c r="AI7" s="855"/>
      <c r="AJ7" s="855"/>
    </row>
    <row r="8" spans="2:36" s="20" customFormat="1" ht="46.5" customHeight="1" x14ac:dyDescent="0.25">
      <c r="B8" s="794"/>
      <c r="C8" s="794"/>
      <c r="D8" s="794"/>
      <c r="E8" s="797"/>
      <c r="F8" s="861"/>
      <c r="G8" s="814"/>
      <c r="H8" s="846"/>
      <c r="I8" s="864"/>
      <c r="J8" s="849"/>
      <c r="K8" s="867"/>
      <c r="L8" s="871"/>
      <c r="M8" s="867"/>
      <c r="N8" s="867"/>
      <c r="O8" s="874"/>
      <c r="P8" s="819"/>
      <c r="Q8" s="816"/>
      <c r="R8" s="819"/>
      <c r="S8" s="816"/>
      <c r="T8" s="819"/>
      <c r="U8" s="816"/>
      <c r="W8" s="823"/>
      <c r="X8" s="823"/>
      <c r="Y8" s="823"/>
      <c r="Z8" s="855"/>
      <c r="AA8" s="855"/>
      <c r="AB8" s="855"/>
      <c r="AC8" s="855"/>
      <c r="AD8" s="855"/>
      <c r="AE8" s="856"/>
      <c r="AF8" s="855"/>
      <c r="AG8" s="855"/>
      <c r="AH8" s="855"/>
      <c r="AI8" s="855"/>
      <c r="AJ8" s="855"/>
    </row>
    <row r="9" spans="2:36" s="20" customFormat="1" ht="94.5" customHeight="1" thickBot="1" x14ac:dyDescent="0.3">
      <c r="B9" s="795"/>
      <c r="C9" s="795"/>
      <c r="D9" s="795"/>
      <c r="E9" s="798"/>
      <c r="F9" s="862"/>
      <c r="G9" s="814"/>
      <c r="H9" s="847"/>
      <c r="I9" s="865"/>
      <c r="J9" s="850"/>
      <c r="K9" s="868"/>
      <c r="L9" s="872"/>
      <c r="M9" s="868"/>
      <c r="N9" s="868"/>
      <c r="O9" s="875"/>
      <c r="P9" s="820"/>
      <c r="Q9" s="817"/>
      <c r="R9" s="820"/>
      <c r="S9" s="817"/>
      <c r="T9" s="820"/>
      <c r="U9" s="817"/>
      <c r="W9" s="823"/>
      <c r="X9" s="823"/>
      <c r="Y9" s="823"/>
      <c r="Z9" s="855"/>
      <c r="AA9" s="855"/>
      <c r="AB9" s="855"/>
      <c r="AC9" s="855"/>
      <c r="AD9" s="855"/>
      <c r="AE9" s="856"/>
      <c r="AF9" s="855"/>
      <c r="AG9" s="855"/>
      <c r="AH9" s="855"/>
      <c r="AI9" s="855"/>
      <c r="AJ9" s="855"/>
    </row>
    <row r="10" spans="2:36" s="27" customFormat="1" ht="29.25" customHeight="1" thickBot="1" x14ac:dyDescent="0.3">
      <c r="B10" s="481" t="s">
        <v>255</v>
      </c>
      <c r="C10" s="481" t="s">
        <v>97</v>
      </c>
      <c r="D10" s="482" t="s">
        <v>320</v>
      </c>
      <c r="E10" s="483">
        <f>SUM(E11,E25,E28,)</f>
        <v>1476</v>
      </c>
      <c r="F10" s="484">
        <f ca="1">SUM(F12:F28)</f>
        <v>0</v>
      </c>
      <c r="G10" s="547">
        <f>SUM(G11,G25,)</f>
        <v>18</v>
      </c>
      <c r="H10" s="548">
        <f ca="1">SUM(H12:H28)</f>
        <v>0</v>
      </c>
      <c r="I10" s="485">
        <f ca="1">SUM(I25)</f>
        <v>0</v>
      </c>
      <c r="J10" s="553">
        <v>54</v>
      </c>
      <c r="K10" s="486">
        <f>SUM(K11,K25,K28,)</f>
        <v>1404</v>
      </c>
      <c r="L10" s="486">
        <f>SUM(L25)</f>
        <v>94</v>
      </c>
      <c r="M10" s="484">
        <f>SUM(M11,M25,M28,)</f>
        <v>834</v>
      </c>
      <c r="N10" s="487">
        <f>SUM(N11,N25,)</f>
        <v>570</v>
      </c>
      <c r="O10" s="488">
        <f ca="1">SUM(O12:O28)</f>
        <v>0</v>
      </c>
      <c r="P10" s="485">
        <f>SUM(P11,P25,P28,)</f>
        <v>612</v>
      </c>
      <c r="Q10" s="484">
        <f>SUM(Q11,Q25,Q28,)</f>
        <v>792</v>
      </c>
      <c r="R10" s="408">
        <v>0</v>
      </c>
      <c r="S10" s="409">
        <v>0</v>
      </c>
      <c r="T10" s="408">
        <v>0</v>
      </c>
      <c r="U10" s="409">
        <v>0</v>
      </c>
      <c r="V10" s="337"/>
    </row>
    <row r="11" spans="2:36" s="26" customFormat="1" ht="21" customHeight="1" x14ac:dyDescent="0.25">
      <c r="B11" s="489"/>
      <c r="C11" s="489" t="s">
        <v>321</v>
      </c>
      <c r="D11" s="490" t="s">
        <v>322</v>
      </c>
      <c r="E11" s="491">
        <f>SUM(E12:E24)</f>
        <v>942</v>
      </c>
      <c r="F11" s="492">
        <v>0</v>
      </c>
      <c r="G11" s="493">
        <f>SUM(G12:G24)</f>
        <v>6</v>
      </c>
      <c r="H11" s="492">
        <v>0</v>
      </c>
      <c r="I11" s="493">
        <f t="shared" ref="I11:Q11" si="0">SUM(I12:I24)</f>
        <v>0</v>
      </c>
      <c r="J11" s="554">
        <f t="shared" si="0"/>
        <v>12</v>
      </c>
      <c r="K11" s="494">
        <f t="shared" si="0"/>
        <v>924</v>
      </c>
      <c r="L11" s="494">
        <f t="shared" si="0"/>
        <v>0</v>
      </c>
      <c r="M11" s="492">
        <f t="shared" si="0"/>
        <v>448</v>
      </c>
      <c r="N11" s="495">
        <f t="shared" si="0"/>
        <v>476</v>
      </c>
      <c r="O11" s="496">
        <f t="shared" si="0"/>
        <v>0</v>
      </c>
      <c r="P11" s="493">
        <f t="shared" si="0"/>
        <v>396</v>
      </c>
      <c r="Q11" s="492">
        <f t="shared" si="0"/>
        <v>528</v>
      </c>
      <c r="R11" s="410">
        <f t="shared" ref="R11:U11" si="1">SUM(R12:R19)</f>
        <v>0</v>
      </c>
      <c r="S11" s="184">
        <f t="shared" si="1"/>
        <v>0</v>
      </c>
      <c r="T11" s="410">
        <f t="shared" si="1"/>
        <v>0</v>
      </c>
      <c r="U11" s="184">
        <f t="shared" si="1"/>
        <v>0</v>
      </c>
      <c r="W11" s="325"/>
      <c r="X11" s="27"/>
      <c r="Y11" s="27"/>
      <c r="Z11" s="27"/>
    </row>
    <row r="12" spans="2:36" ht="21" customHeight="1" x14ac:dyDescent="0.3">
      <c r="B12" s="497" t="s">
        <v>323</v>
      </c>
      <c r="C12" s="497" t="s">
        <v>98</v>
      </c>
      <c r="D12" s="498" t="s">
        <v>99</v>
      </c>
      <c r="E12" s="499">
        <f t="shared" ref="E12:E24" si="2">SUM(F12:K12)</f>
        <v>90</v>
      </c>
      <c r="F12" s="500"/>
      <c r="G12" s="501">
        <v>6</v>
      </c>
      <c r="H12" s="500"/>
      <c r="I12" s="501"/>
      <c r="J12" s="555">
        <v>6</v>
      </c>
      <c r="K12" s="549">
        <f t="shared" ref="K12:K28" si="3">SUM(P12:Q12)</f>
        <v>78</v>
      </c>
      <c r="L12" s="502"/>
      <c r="M12" s="500">
        <v>42</v>
      </c>
      <c r="N12" s="503">
        <v>36</v>
      </c>
      <c r="O12" s="504"/>
      <c r="P12" s="505">
        <v>34</v>
      </c>
      <c r="Q12" s="506">
        <v>44</v>
      </c>
      <c r="R12" s="400"/>
      <c r="S12" s="401"/>
      <c r="T12" s="400"/>
      <c r="U12" s="401"/>
      <c r="W12" s="326"/>
      <c r="X12" s="320"/>
    </row>
    <row r="13" spans="2:36" ht="21" customHeight="1" x14ac:dyDescent="0.3">
      <c r="B13" s="497" t="s">
        <v>324</v>
      </c>
      <c r="C13" s="497" t="s">
        <v>100</v>
      </c>
      <c r="D13" s="498" t="s">
        <v>101</v>
      </c>
      <c r="E13" s="499">
        <f>SUM(F13:K13)</f>
        <v>106</v>
      </c>
      <c r="F13" s="500"/>
      <c r="G13" s="501"/>
      <c r="H13" s="500"/>
      <c r="I13" s="501"/>
      <c r="J13" s="555">
        <v>6</v>
      </c>
      <c r="K13" s="549">
        <f>SUM(P13:Q13)</f>
        <v>100</v>
      </c>
      <c r="L13" s="502"/>
      <c r="M13" s="500">
        <v>42</v>
      </c>
      <c r="N13" s="503">
        <v>58</v>
      </c>
      <c r="O13" s="504"/>
      <c r="P13" s="505">
        <v>34</v>
      </c>
      <c r="Q13" s="507">
        <v>66</v>
      </c>
      <c r="R13" s="400"/>
      <c r="S13" s="401"/>
      <c r="T13" s="400"/>
      <c r="U13" s="401"/>
      <c r="W13" s="327"/>
      <c r="X13" s="320"/>
    </row>
    <row r="14" spans="2:36" ht="21" customHeight="1" x14ac:dyDescent="0.3">
      <c r="B14" s="508" t="s">
        <v>325</v>
      </c>
      <c r="C14" s="508" t="s">
        <v>348</v>
      </c>
      <c r="D14" s="858" t="s">
        <v>326</v>
      </c>
      <c r="E14" s="509">
        <f t="shared" si="2"/>
        <v>78</v>
      </c>
      <c r="F14" s="510"/>
      <c r="G14" s="511"/>
      <c r="H14" s="510"/>
      <c r="I14" s="511"/>
      <c r="J14" s="556"/>
      <c r="K14" s="550">
        <f t="shared" si="3"/>
        <v>78</v>
      </c>
      <c r="L14" s="512"/>
      <c r="M14" s="510">
        <v>42</v>
      </c>
      <c r="N14" s="513">
        <v>36</v>
      </c>
      <c r="O14" s="514"/>
      <c r="P14" s="515">
        <v>34</v>
      </c>
      <c r="Q14" s="516">
        <v>44</v>
      </c>
      <c r="R14" s="400"/>
      <c r="S14" s="401"/>
      <c r="T14" s="400"/>
      <c r="U14" s="401"/>
      <c r="W14" s="320"/>
      <c r="X14" s="27"/>
    </row>
    <row r="15" spans="2:36" ht="21" customHeight="1" x14ac:dyDescent="0.3">
      <c r="B15" s="508" t="s">
        <v>327</v>
      </c>
      <c r="C15" s="508" t="s">
        <v>349</v>
      </c>
      <c r="D15" s="859"/>
      <c r="E15" s="509">
        <f t="shared" si="2"/>
        <v>40</v>
      </c>
      <c r="F15" s="510"/>
      <c r="G15" s="511"/>
      <c r="H15" s="510"/>
      <c r="I15" s="511"/>
      <c r="J15" s="556"/>
      <c r="K15" s="550">
        <f t="shared" si="3"/>
        <v>40</v>
      </c>
      <c r="L15" s="512"/>
      <c r="M15" s="510">
        <v>14</v>
      </c>
      <c r="N15" s="513">
        <v>26</v>
      </c>
      <c r="O15" s="514"/>
      <c r="P15" s="515">
        <v>18</v>
      </c>
      <c r="Q15" s="516">
        <v>22</v>
      </c>
      <c r="R15" s="400"/>
      <c r="S15" s="401"/>
      <c r="T15" s="400"/>
      <c r="U15" s="401"/>
    </row>
    <row r="16" spans="2:36" ht="21" customHeight="1" x14ac:dyDescent="0.3">
      <c r="B16" s="497" t="s">
        <v>328</v>
      </c>
      <c r="C16" s="497" t="s">
        <v>102</v>
      </c>
      <c r="D16" s="498" t="s">
        <v>101</v>
      </c>
      <c r="E16" s="499">
        <f t="shared" si="2"/>
        <v>78</v>
      </c>
      <c r="F16" s="500"/>
      <c r="G16" s="501"/>
      <c r="H16" s="500"/>
      <c r="I16" s="501"/>
      <c r="J16" s="555"/>
      <c r="K16" s="549">
        <f t="shared" si="3"/>
        <v>78</v>
      </c>
      <c r="L16" s="502"/>
      <c r="M16" s="500"/>
      <c r="N16" s="503">
        <v>78</v>
      </c>
      <c r="O16" s="504"/>
      <c r="P16" s="505">
        <v>34</v>
      </c>
      <c r="Q16" s="507">
        <v>44</v>
      </c>
      <c r="R16" s="400"/>
      <c r="S16" s="401"/>
      <c r="T16" s="400"/>
      <c r="U16" s="401"/>
    </row>
    <row r="17" spans="2:26" s="25" customFormat="1" ht="21" customHeight="1" x14ac:dyDescent="0.3">
      <c r="B17" s="497" t="s">
        <v>329</v>
      </c>
      <c r="C17" s="497" t="s">
        <v>330</v>
      </c>
      <c r="D17" s="498" t="s">
        <v>101</v>
      </c>
      <c r="E17" s="499">
        <f t="shared" si="2"/>
        <v>100</v>
      </c>
      <c r="F17" s="500"/>
      <c r="G17" s="501"/>
      <c r="H17" s="500"/>
      <c r="I17" s="501"/>
      <c r="J17" s="555"/>
      <c r="K17" s="549">
        <f t="shared" si="3"/>
        <v>100</v>
      </c>
      <c r="L17" s="502"/>
      <c r="M17" s="500">
        <v>54</v>
      </c>
      <c r="N17" s="503">
        <v>46</v>
      </c>
      <c r="O17" s="504"/>
      <c r="P17" s="505">
        <v>34</v>
      </c>
      <c r="Q17" s="507">
        <v>66</v>
      </c>
      <c r="R17" s="30"/>
      <c r="S17" s="33"/>
      <c r="T17" s="30"/>
      <c r="U17" s="33"/>
    </row>
    <row r="18" spans="2:26" ht="21" customHeight="1" x14ac:dyDescent="0.3">
      <c r="B18" s="497" t="s">
        <v>331</v>
      </c>
      <c r="C18" s="497" t="s">
        <v>332</v>
      </c>
      <c r="D18" s="498" t="s">
        <v>101</v>
      </c>
      <c r="E18" s="499">
        <f t="shared" si="2"/>
        <v>78</v>
      </c>
      <c r="F18" s="500"/>
      <c r="G18" s="501"/>
      <c r="H18" s="500"/>
      <c r="I18" s="501"/>
      <c r="J18" s="555"/>
      <c r="K18" s="549">
        <f t="shared" si="3"/>
        <v>78</v>
      </c>
      <c r="L18" s="502"/>
      <c r="M18" s="500">
        <v>62</v>
      </c>
      <c r="N18" s="503">
        <v>16</v>
      </c>
      <c r="O18" s="504"/>
      <c r="P18" s="505">
        <v>34</v>
      </c>
      <c r="Q18" s="507">
        <v>44</v>
      </c>
      <c r="R18" s="400"/>
      <c r="S18" s="401"/>
      <c r="T18" s="400"/>
      <c r="U18" s="401"/>
    </row>
    <row r="19" spans="2:26" ht="21" customHeight="1" x14ac:dyDescent="0.3">
      <c r="B19" s="497" t="s">
        <v>333</v>
      </c>
      <c r="C19" s="508" t="s">
        <v>334</v>
      </c>
      <c r="D19" s="517" t="s">
        <v>101</v>
      </c>
      <c r="E19" s="509">
        <f t="shared" si="2"/>
        <v>40</v>
      </c>
      <c r="F19" s="510"/>
      <c r="G19" s="511"/>
      <c r="H19" s="510"/>
      <c r="I19" s="511"/>
      <c r="J19" s="556"/>
      <c r="K19" s="550">
        <f t="shared" si="3"/>
        <v>40</v>
      </c>
      <c r="L19" s="512"/>
      <c r="M19" s="510">
        <v>24</v>
      </c>
      <c r="N19" s="513">
        <v>16</v>
      </c>
      <c r="O19" s="514"/>
      <c r="P19" s="515">
        <v>18</v>
      </c>
      <c r="Q19" s="516">
        <v>22</v>
      </c>
      <c r="R19" s="400"/>
      <c r="S19" s="401"/>
      <c r="T19" s="400"/>
      <c r="U19" s="401"/>
    </row>
    <row r="20" spans="2:26" ht="21" customHeight="1" x14ac:dyDescent="0.3">
      <c r="B20" s="508" t="s">
        <v>335</v>
      </c>
      <c r="C20" s="508" t="s">
        <v>336</v>
      </c>
      <c r="D20" s="517" t="s">
        <v>101</v>
      </c>
      <c r="E20" s="509">
        <f t="shared" si="2"/>
        <v>40</v>
      </c>
      <c r="F20" s="510"/>
      <c r="G20" s="511"/>
      <c r="H20" s="510"/>
      <c r="I20" s="511"/>
      <c r="J20" s="556"/>
      <c r="K20" s="550">
        <f t="shared" si="3"/>
        <v>40</v>
      </c>
      <c r="L20" s="512"/>
      <c r="M20" s="510">
        <v>24</v>
      </c>
      <c r="N20" s="513">
        <v>16</v>
      </c>
      <c r="O20" s="514"/>
      <c r="P20" s="515">
        <v>18</v>
      </c>
      <c r="Q20" s="516">
        <v>22</v>
      </c>
      <c r="R20" s="411"/>
      <c r="S20" s="412"/>
      <c r="T20" s="411"/>
      <c r="U20" s="412"/>
      <c r="W20" s="328"/>
      <c r="X20" s="328"/>
      <c r="Y20" s="328"/>
      <c r="Z20" s="243"/>
    </row>
    <row r="21" spans="2:26" ht="21" customHeight="1" x14ac:dyDescent="0.3">
      <c r="B21" s="508" t="s">
        <v>337</v>
      </c>
      <c r="C21" s="497" t="s">
        <v>103</v>
      </c>
      <c r="D21" s="498" t="s">
        <v>101</v>
      </c>
      <c r="E21" s="499">
        <f t="shared" si="2"/>
        <v>134</v>
      </c>
      <c r="F21" s="500"/>
      <c r="G21" s="501"/>
      <c r="H21" s="500"/>
      <c r="I21" s="501"/>
      <c r="J21" s="555"/>
      <c r="K21" s="549">
        <f t="shared" si="3"/>
        <v>134</v>
      </c>
      <c r="L21" s="502"/>
      <c r="M21" s="500">
        <v>104</v>
      </c>
      <c r="N21" s="503">
        <v>30</v>
      </c>
      <c r="O21" s="504"/>
      <c r="P21" s="505">
        <v>68</v>
      </c>
      <c r="Q21" s="507">
        <v>66</v>
      </c>
      <c r="R21" s="400"/>
      <c r="S21" s="401"/>
      <c r="T21" s="400"/>
      <c r="U21" s="401"/>
      <c r="W21" s="328"/>
      <c r="X21" s="328"/>
      <c r="Y21" s="328"/>
      <c r="Z21" s="243"/>
    </row>
    <row r="22" spans="2:26" ht="21" customHeight="1" x14ac:dyDescent="0.3">
      <c r="B22" s="497" t="s">
        <v>338</v>
      </c>
      <c r="C22" s="497" t="s">
        <v>339</v>
      </c>
      <c r="D22" s="498" t="s">
        <v>101</v>
      </c>
      <c r="E22" s="499">
        <f t="shared" si="2"/>
        <v>40</v>
      </c>
      <c r="F22" s="500"/>
      <c r="G22" s="501"/>
      <c r="H22" s="500"/>
      <c r="I22" s="501"/>
      <c r="J22" s="555"/>
      <c r="K22" s="549">
        <f t="shared" si="3"/>
        <v>40</v>
      </c>
      <c r="L22" s="502"/>
      <c r="M22" s="500">
        <v>24</v>
      </c>
      <c r="N22" s="503">
        <v>16</v>
      </c>
      <c r="O22" s="504"/>
      <c r="P22" s="505">
        <v>18</v>
      </c>
      <c r="Q22" s="507">
        <v>22</v>
      </c>
      <c r="R22" s="400"/>
      <c r="S22" s="401"/>
      <c r="T22" s="400"/>
      <c r="U22" s="401"/>
      <c r="Z22" s="22"/>
    </row>
    <row r="23" spans="2:26" ht="21" customHeight="1" x14ac:dyDescent="0.3">
      <c r="B23" s="508" t="s">
        <v>340</v>
      </c>
      <c r="C23" s="508" t="s">
        <v>106</v>
      </c>
      <c r="D23" s="517" t="s">
        <v>256</v>
      </c>
      <c r="E23" s="509">
        <f t="shared" si="2"/>
        <v>78</v>
      </c>
      <c r="F23" s="510"/>
      <c r="G23" s="511"/>
      <c r="H23" s="510"/>
      <c r="I23" s="511"/>
      <c r="J23" s="556"/>
      <c r="K23" s="550">
        <f t="shared" si="3"/>
        <v>78</v>
      </c>
      <c r="L23" s="512"/>
      <c r="M23" s="510">
        <v>2</v>
      </c>
      <c r="N23" s="513">
        <v>76</v>
      </c>
      <c r="O23" s="514"/>
      <c r="P23" s="518">
        <v>34</v>
      </c>
      <c r="Q23" s="516">
        <v>44</v>
      </c>
      <c r="R23" s="400"/>
      <c r="S23" s="401"/>
      <c r="T23" s="400"/>
      <c r="U23" s="401"/>
      <c r="W23" s="324"/>
    </row>
    <row r="24" spans="2:26" s="458" customFormat="1" ht="21" customHeight="1" x14ac:dyDescent="0.3">
      <c r="B24" s="497" t="s">
        <v>341</v>
      </c>
      <c r="C24" s="508" t="s">
        <v>107</v>
      </c>
      <c r="D24" s="517" t="s">
        <v>101</v>
      </c>
      <c r="E24" s="509">
        <f t="shared" si="2"/>
        <v>40</v>
      </c>
      <c r="F24" s="510"/>
      <c r="G24" s="511"/>
      <c r="H24" s="510"/>
      <c r="I24" s="511"/>
      <c r="J24" s="556"/>
      <c r="K24" s="550">
        <f t="shared" si="3"/>
        <v>40</v>
      </c>
      <c r="L24" s="512"/>
      <c r="M24" s="510">
        <v>14</v>
      </c>
      <c r="N24" s="513">
        <v>26</v>
      </c>
      <c r="O24" s="514"/>
      <c r="P24" s="515">
        <v>18</v>
      </c>
      <c r="Q24" s="516">
        <v>22</v>
      </c>
      <c r="R24" s="455"/>
      <c r="S24" s="456"/>
      <c r="T24" s="455"/>
      <c r="U24" s="456"/>
      <c r="W24" s="324"/>
      <c r="X24" s="25"/>
      <c r="Y24" s="25"/>
      <c r="Z24" s="25"/>
    </row>
    <row r="25" spans="2:26" s="458" customFormat="1" ht="21" customHeight="1" x14ac:dyDescent="0.25">
      <c r="B25" s="519"/>
      <c r="C25" s="520" t="s">
        <v>342</v>
      </c>
      <c r="D25" s="521" t="s">
        <v>343</v>
      </c>
      <c r="E25" s="522">
        <f>SUM(E26:E27)</f>
        <v>498</v>
      </c>
      <c r="F25" s="523">
        <f ca="1">SUM(F13:F27)</f>
        <v>0</v>
      </c>
      <c r="G25" s="524">
        <v>12</v>
      </c>
      <c r="H25" s="523">
        <f ca="1">SUM(H13:H27)</f>
        <v>0</v>
      </c>
      <c r="I25" s="524">
        <f ca="1">SUM(I13:I27)</f>
        <v>0</v>
      </c>
      <c r="J25" s="557">
        <f ca="1">SUM(J13:J27)</f>
        <v>12</v>
      </c>
      <c r="K25" s="525">
        <f>SUM(K26:K27)</f>
        <v>474</v>
      </c>
      <c r="L25" s="525">
        <f>SUM(L26:L27)</f>
        <v>94</v>
      </c>
      <c r="M25" s="523">
        <f>SUM(M26:M27)</f>
        <v>380</v>
      </c>
      <c r="N25" s="526">
        <f>SUM(N26:N27)</f>
        <v>94</v>
      </c>
      <c r="O25" s="527">
        <f ca="1">SUM(O13:O27)</f>
        <v>0</v>
      </c>
      <c r="P25" s="524">
        <f>SUM(P26:P27)</f>
        <v>212</v>
      </c>
      <c r="Q25" s="523">
        <f>SUM(Q26:Q27)</f>
        <v>262</v>
      </c>
      <c r="R25" s="455"/>
      <c r="S25" s="456"/>
      <c r="T25" s="455"/>
      <c r="U25" s="456"/>
      <c r="W25" s="324"/>
      <c r="X25" s="25"/>
      <c r="Y25" s="25"/>
      <c r="Z25" s="25"/>
    </row>
    <row r="26" spans="2:26" s="458" customFormat="1" ht="21" customHeight="1" x14ac:dyDescent="0.3">
      <c r="B26" s="508" t="s">
        <v>344</v>
      </c>
      <c r="C26" s="497" t="s">
        <v>104</v>
      </c>
      <c r="D26" s="498" t="s">
        <v>99</v>
      </c>
      <c r="E26" s="499">
        <f>SUM(F26:K26)</f>
        <v>340</v>
      </c>
      <c r="F26" s="500"/>
      <c r="G26" s="501">
        <v>6</v>
      </c>
      <c r="H26" s="500"/>
      <c r="I26" s="501"/>
      <c r="J26" s="555">
        <v>6</v>
      </c>
      <c r="K26" s="549">
        <f>SUM(P26:Q26)</f>
        <v>328</v>
      </c>
      <c r="L26" s="502">
        <v>26</v>
      </c>
      <c r="M26" s="500">
        <v>302</v>
      </c>
      <c r="N26" s="503">
        <v>26</v>
      </c>
      <c r="O26" s="504"/>
      <c r="P26" s="505">
        <v>154</v>
      </c>
      <c r="Q26" s="506">
        <v>174</v>
      </c>
      <c r="R26" s="455"/>
      <c r="S26" s="456"/>
      <c r="T26" s="455"/>
      <c r="U26" s="456"/>
      <c r="W26" s="324"/>
      <c r="X26" s="25"/>
      <c r="Y26" s="25"/>
      <c r="Z26" s="25"/>
    </row>
    <row r="27" spans="2:26" s="458" customFormat="1" ht="21" customHeight="1" x14ac:dyDescent="0.3">
      <c r="B27" s="508" t="s">
        <v>345</v>
      </c>
      <c r="C27" s="508" t="s">
        <v>346</v>
      </c>
      <c r="D27" s="517" t="s">
        <v>99</v>
      </c>
      <c r="E27" s="509">
        <f>SUM(F27:K27)</f>
        <v>158</v>
      </c>
      <c r="F27" s="510"/>
      <c r="G27" s="511">
        <v>6</v>
      </c>
      <c r="H27" s="510"/>
      <c r="I27" s="511"/>
      <c r="J27" s="556">
        <v>6</v>
      </c>
      <c r="K27" s="550">
        <f>SUM(P27:Q27)</f>
        <v>146</v>
      </c>
      <c r="L27" s="512">
        <v>68</v>
      </c>
      <c r="M27" s="510">
        <v>78</v>
      </c>
      <c r="N27" s="513">
        <v>68</v>
      </c>
      <c r="O27" s="514"/>
      <c r="P27" s="515">
        <v>58</v>
      </c>
      <c r="Q27" s="528">
        <v>88</v>
      </c>
      <c r="R27" s="455"/>
      <c r="S27" s="456"/>
      <c r="T27" s="455"/>
      <c r="U27" s="456"/>
      <c r="W27" s="324"/>
      <c r="X27" s="25"/>
      <c r="Y27" s="25"/>
      <c r="Z27" s="25"/>
    </row>
    <row r="28" spans="2:26" ht="21" customHeight="1" x14ac:dyDescent="0.3">
      <c r="B28" s="519"/>
      <c r="C28" s="508" t="s">
        <v>347</v>
      </c>
      <c r="D28" s="517"/>
      <c r="E28" s="529">
        <f>SUM(F28:K28)</f>
        <v>36</v>
      </c>
      <c r="F28" s="530"/>
      <c r="G28" s="531"/>
      <c r="H28" s="530"/>
      <c r="I28" s="531"/>
      <c r="J28" s="558">
        <v>30</v>
      </c>
      <c r="K28" s="551">
        <f t="shared" si="3"/>
        <v>6</v>
      </c>
      <c r="L28" s="532"/>
      <c r="M28" s="530">
        <f>SUM(P28:Q28)</f>
        <v>6</v>
      </c>
      <c r="N28" s="533"/>
      <c r="O28" s="534"/>
      <c r="P28" s="535">
        <v>4</v>
      </c>
      <c r="Q28" s="536">
        <v>2</v>
      </c>
      <c r="R28" s="400"/>
      <c r="S28" s="401"/>
      <c r="T28" s="400"/>
      <c r="U28" s="401"/>
      <c r="W28" s="324"/>
    </row>
    <row r="29" spans="2:26" ht="21" customHeight="1" thickBot="1" x14ac:dyDescent="0.35">
      <c r="B29" s="508"/>
      <c r="C29" s="537" t="s">
        <v>109</v>
      </c>
      <c r="D29" s="538"/>
      <c r="E29" s="539"/>
      <c r="F29" s="540"/>
      <c r="G29" s="541">
        <v>18</v>
      </c>
      <c r="H29" s="540"/>
      <c r="I29" s="541"/>
      <c r="J29" s="559"/>
      <c r="K29" s="552"/>
      <c r="L29" s="542"/>
      <c r="M29" s="540"/>
      <c r="N29" s="543"/>
      <c r="O29" s="544"/>
      <c r="P29" s="545"/>
      <c r="Q29" s="546">
        <v>18</v>
      </c>
      <c r="R29" s="49"/>
      <c r="S29" s="50"/>
      <c r="T29" s="49"/>
      <c r="U29" s="50"/>
      <c r="W29" s="24"/>
      <c r="X29" s="24"/>
      <c r="Y29" s="24"/>
      <c r="Z29" s="24"/>
    </row>
    <row r="30" spans="2:26" s="51" customFormat="1" ht="30.75" customHeight="1" thickBot="1" x14ac:dyDescent="0.3">
      <c r="B30" s="342" t="s">
        <v>110</v>
      </c>
      <c r="C30" s="343" t="s">
        <v>111</v>
      </c>
      <c r="D30" s="341" t="s">
        <v>351</v>
      </c>
      <c r="E30" s="257">
        <f>SUM(E31:E36)</f>
        <v>488</v>
      </c>
      <c r="F30" s="464">
        <v>0</v>
      </c>
      <c r="G30" s="261">
        <f>SUM(G31:G36)</f>
        <v>0</v>
      </c>
      <c r="H30" s="260">
        <f>SUM(H31:H36)</f>
        <v>0</v>
      </c>
      <c r="I30" s="261">
        <f>SUM(I31:I36)</f>
        <v>0</v>
      </c>
      <c r="J30" s="404">
        <v>82</v>
      </c>
      <c r="K30" s="468">
        <f>SUM(K31:K36)</f>
        <v>406</v>
      </c>
      <c r="L30" s="468">
        <f>SUM(L31:L36)</f>
        <v>124</v>
      </c>
      <c r="M30" s="258">
        <f>SUM(M31:M36)</f>
        <v>150</v>
      </c>
      <c r="N30" s="259">
        <f>SUM(N31:N36)</f>
        <v>256</v>
      </c>
      <c r="O30" s="260">
        <f t="shared" ref="O30:U30" si="4">SUM(O31:O36)</f>
        <v>0</v>
      </c>
      <c r="P30" s="261">
        <f t="shared" si="4"/>
        <v>0</v>
      </c>
      <c r="Q30" s="260">
        <f t="shared" si="4"/>
        <v>0</v>
      </c>
      <c r="R30" s="261">
        <f>SUM(R31:R36)</f>
        <v>68</v>
      </c>
      <c r="S30" s="260">
        <f>SUM(S31:S36)</f>
        <v>176</v>
      </c>
      <c r="T30" s="261">
        <f>SUM(T31:T36)</f>
        <v>86</v>
      </c>
      <c r="U30" s="260">
        <f t="shared" si="4"/>
        <v>76</v>
      </c>
      <c r="V30" s="27"/>
    </row>
    <row r="31" spans="2:26" ht="20.25" customHeight="1" x14ac:dyDescent="0.25">
      <c r="B31" s="52" t="s">
        <v>258</v>
      </c>
      <c r="C31" s="53" t="s">
        <v>113</v>
      </c>
      <c r="D31" s="775" t="s">
        <v>229</v>
      </c>
      <c r="E31" s="125">
        <f>SUM(J31:K31)</f>
        <v>58</v>
      </c>
      <c r="F31" s="54"/>
      <c r="G31" s="55"/>
      <c r="H31" s="296"/>
      <c r="I31" s="55"/>
      <c r="J31" s="405">
        <v>10</v>
      </c>
      <c r="K31" s="469">
        <v>48</v>
      </c>
      <c r="L31" s="469"/>
      <c r="M31" s="56">
        <v>40</v>
      </c>
      <c r="N31" s="296">
        <v>8</v>
      </c>
      <c r="O31" s="300"/>
      <c r="P31" s="55"/>
      <c r="Q31" s="300"/>
      <c r="R31" s="57"/>
      <c r="S31" s="58">
        <v>48</v>
      </c>
      <c r="T31" s="59"/>
      <c r="U31" s="300"/>
      <c r="V31" s="27"/>
      <c r="W31" s="24"/>
      <c r="X31" s="24"/>
      <c r="Y31" s="24"/>
      <c r="Z31" s="24"/>
    </row>
    <row r="32" spans="2:26" ht="20.25" customHeight="1" x14ac:dyDescent="0.25">
      <c r="B32" s="28" t="s">
        <v>259</v>
      </c>
      <c r="C32" s="60" t="s">
        <v>103</v>
      </c>
      <c r="D32" s="776"/>
      <c r="E32" s="108">
        <f>SUM(J32:K32)</f>
        <v>58</v>
      </c>
      <c r="F32" s="29"/>
      <c r="G32" s="39"/>
      <c r="H32" s="40"/>
      <c r="I32" s="39"/>
      <c r="J32" s="406">
        <v>10</v>
      </c>
      <c r="K32" s="470">
        <v>48</v>
      </c>
      <c r="L32" s="470"/>
      <c r="M32" s="36">
        <v>40</v>
      </c>
      <c r="N32" s="40">
        <v>8</v>
      </c>
      <c r="O32" s="41"/>
      <c r="P32" s="39"/>
      <c r="Q32" s="41"/>
      <c r="R32" s="68"/>
      <c r="S32" s="266">
        <v>48</v>
      </c>
      <c r="T32" s="39"/>
      <c r="U32" s="41"/>
      <c r="V32" s="27"/>
      <c r="W32" s="24"/>
      <c r="X32" s="24"/>
      <c r="Y32" s="24"/>
      <c r="Z32" s="24"/>
    </row>
    <row r="33" spans="2:26" ht="20.25" customHeight="1" x14ac:dyDescent="0.25">
      <c r="B33" s="28" t="s">
        <v>260</v>
      </c>
      <c r="C33" s="62" t="s">
        <v>220</v>
      </c>
      <c r="D33" s="38" t="s">
        <v>224</v>
      </c>
      <c r="E33" s="108">
        <v>124</v>
      </c>
      <c r="F33" s="29"/>
      <c r="G33" s="39"/>
      <c r="H33" s="40"/>
      <c r="I33" s="39"/>
      <c r="J33" s="406" t="s">
        <v>181</v>
      </c>
      <c r="K33" s="470">
        <v>118</v>
      </c>
      <c r="L33" s="470">
        <v>118</v>
      </c>
      <c r="M33" s="36"/>
      <c r="N33" s="40">
        <v>118</v>
      </c>
      <c r="O33" s="41"/>
      <c r="P33" s="39"/>
      <c r="Q33" s="41"/>
      <c r="R33" s="39">
        <v>34</v>
      </c>
      <c r="S33" s="63">
        <v>40</v>
      </c>
      <c r="T33" s="39">
        <v>26</v>
      </c>
      <c r="U33" s="64">
        <v>18</v>
      </c>
      <c r="V33" s="27"/>
      <c r="W33" s="24"/>
      <c r="X33" s="24"/>
      <c r="Y33" s="24"/>
      <c r="Z33" s="24"/>
    </row>
    <row r="34" spans="2:26" ht="20.25" customHeight="1" x14ac:dyDescent="0.25">
      <c r="B34" s="28" t="s">
        <v>261</v>
      </c>
      <c r="C34" s="62" t="s">
        <v>106</v>
      </c>
      <c r="D34" s="38" t="s">
        <v>225</v>
      </c>
      <c r="E34" s="462">
        <v>160</v>
      </c>
      <c r="F34" s="65"/>
      <c r="G34" s="39"/>
      <c r="H34" s="40"/>
      <c r="I34" s="39"/>
      <c r="J34" s="406">
        <v>42</v>
      </c>
      <c r="K34" s="470">
        <v>118</v>
      </c>
      <c r="L34" s="470"/>
      <c r="M34" s="36">
        <v>2</v>
      </c>
      <c r="N34" s="40">
        <v>116</v>
      </c>
      <c r="O34" s="41"/>
      <c r="P34" s="39"/>
      <c r="Q34" s="41"/>
      <c r="R34" s="66">
        <v>34</v>
      </c>
      <c r="S34" s="67">
        <v>40</v>
      </c>
      <c r="T34" s="66">
        <v>26</v>
      </c>
      <c r="U34" s="64">
        <v>18</v>
      </c>
      <c r="V34" s="27"/>
      <c r="W34" s="24"/>
      <c r="X34" s="24"/>
      <c r="Y34" s="24"/>
      <c r="Z34" s="24"/>
    </row>
    <row r="35" spans="2:26" ht="20.25" customHeight="1" x14ac:dyDescent="0.25">
      <c r="B35" s="28" t="s">
        <v>262</v>
      </c>
      <c r="C35" s="62" t="s">
        <v>115</v>
      </c>
      <c r="D35" s="61" t="s">
        <v>105</v>
      </c>
      <c r="E35" s="108">
        <f>SUM(J35:K35)</f>
        <v>48</v>
      </c>
      <c r="F35" s="29"/>
      <c r="G35" s="39"/>
      <c r="H35" s="40"/>
      <c r="I35" s="39"/>
      <c r="J35" s="406">
        <v>8</v>
      </c>
      <c r="K35" s="470">
        <v>40</v>
      </c>
      <c r="L35" s="470">
        <v>6</v>
      </c>
      <c r="M35" s="36">
        <v>34</v>
      </c>
      <c r="N35" s="40">
        <v>6</v>
      </c>
      <c r="O35" s="41"/>
      <c r="P35" s="39"/>
      <c r="Q35" s="41"/>
      <c r="R35" s="39"/>
      <c r="S35" s="41"/>
      <c r="T35" s="68"/>
      <c r="U35" s="69">
        <v>40</v>
      </c>
      <c r="V35" s="27"/>
      <c r="W35" s="24"/>
      <c r="X35" s="24"/>
      <c r="Y35" s="24"/>
      <c r="Z35" s="24"/>
    </row>
    <row r="36" spans="2:26" s="23" customFormat="1" ht="39.75" customHeight="1" x14ac:dyDescent="0.25">
      <c r="B36" s="28" t="s">
        <v>263</v>
      </c>
      <c r="C36" s="62" t="s">
        <v>383</v>
      </c>
      <c r="D36" s="35" t="s">
        <v>105</v>
      </c>
      <c r="E36" s="108">
        <f>SUM(J36:K36)</f>
        <v>40</v>
      </c>
      <c r="F36" s="29"/>
      <c r="G36" s="30"/>
      <c r="H36" s="31"/>
      <c r="I36" s="30"/>
      <c r="J36" s="413">
        <v>6</v>
      </c>
      <c r="K36" s="466">
        <v>34</v>
      </c>
      <c r="L36" s="466"/>
      <c r="M36" s="34">
        <v>34</v>
      </c>
      <c r="N36" s="31"/>
      <c r="O36" s="33"/>
      <c r="P36" s="30"/>
      <c r="Q36" s="33"/>
      <c r="R36" s="30"/>
      <c r="T36" s="249">
        <v>34</v>
      </c>
      <c r="U36" s="33"/>
      <c r="V36" s="27"/>
    </row>
    <row r="37" spans="2:26" s="591" customFormat="1" ht="20.25" customHeight="1" thickBot="1" x14ac:dyDescent="0.3">
      <c r="B37" s="578"/>
      <c r="C37" s="579" t="s">
        <v>109</v>
      </c>
      <c r="D37" s="580"/>
      <c r="E37" s="581"/>
      <c r="F37" s="582"/>
      <c r="G37" s="583"/>
      <c r="H37" s="584"/>
      <c r="I37" s="583"/>
      <c r="J37" s="585"/>
      <c r="K37" s="586"/>
      <c r="L37" s="586"/>
      <c r="M37" s="587"/>
      <c r="N37" s="584"/>
      <c r="O37" s="588"/>
      <c r="P37" s="583"/>
      <c r="Q37" s="588"/>
      <c r="R37" s="589"/>
      <c r="S37" s="590"/>
      <c r="T37" s="583"/>
      <c r="U37" s="588"/>
      <c r="V37" s="436"/>
    </row>
    <row r="38" spans="2:26" s="51" customFormat="1" ht="29.25" customHeight="1" thickBot="1" x14ac:dyDescent="0.3">
      <c r="B38" s="339" t="s">
        <v>116</v>
      </c>
      <c r="C38" s="340" t="s">
        <v>117</v>
      </c>
      <c r="D38" s="341" t="s">
        <v>238</v>
      </c>
      <c r="E38" s="257">
        <f>SUM(E39:E40)</f>
        <v>128</v>
      </c>
      <c r="F38" s="344">
        <v>0</v>
      </c>
      <c r="G38" s="261">
        <f>SUM(G51:G51)</f>
        <v>0</v>
      </c>
      <c r="H38" s="259">
        <f>SUM(H51:H51)</f>
        <v>0</v>
      </c>
      <c r="I38" s="261">
        <f>SUM(I40:I41)</f>
        <v>0</v>
      </c>
      <c r="J38" s="404">
        <f>SUM(J39:J41)</f>
        <v>22</v>
      </c>
      <c r="K38" s="468">
        <f>SUM(K39:K40)</f>
        <v>106</v>
      </c>
      <c r="L38" s="468">
        <f>SUM(L39:L40)</f>
        <v>34</v>
      </c>
      <c r="M38" s="258">
        <f>SUM(M39:M40)</f>
        <v>58</v>
      </c>
      <c r="N38" s="259">
        <f>SUM(N39:N40)</f>
        <v>48</v>
      </c>
      <c r="O38" s="260">
        <f>SUM(O51:O51)</f>
        <v>0</v>
      </c>
      <c r="P38" s="261">
        <f>SUM(P51:P51)</f>
        <v>0</v>
      </c>
      <c r="Q38" s="260">
        <f>SUM(Q51:Q51)</f>
        <v>0</v>
      </c>
      <c r="R38" s="261">
        <f>SUM(R39:R40)</f>
        <v>68</v>
      </c>
      <c r="S38" s="260">
        <f>SUM(S39:S40)</f>
        <v>0</v>
      </c>
      <c r="T38" s="261">
        <f>SUM(T39:T40)</f>
        <v>0</v>
      </c>
      <c r="U38" s="260">
        <f>SUM(U39:U40)</f>
        <v>38</v>
      </c>
      <c r="V38" s="27"/>
    </row>
    <row r="39" spans="2:26" ht="21" customHeight="1" x14ac:dyDescent="0.25">
      <c r="B39" s="307" t="s">
        <v>264</v>
      </c>
      <c r="C39" s="309" t="s">
        <v>104</v>
      </c>
      <c r="D39" s="306" t="s">
        <v>105</v>
      </c>
      <c r="E39" s="81">
        <f>SUM(J39:K39)</f>
        <v>82</v>
      </c>
      <c r="F39" s="78"/>
      <c r="G39" s="79"/>
      <c r="H39" s="80"/>
      <c r="I39" s="79"/>
      <c r="J39" s="417">
        <v>14</v>
      </c>
      <c r="K39" s="471">
        <f>SUM(R39:S39)</f>
        <v>68</v>
      </c>
      <c r="L39" s="471">
        <v>34</v>
      </c>
      <c r="M39" s="83">
        <v>34</v>
      </c>
      <c r="N39" s="80">
        <v>34</v>
      </c>
      <c r="O39" s="82"/>
      <c r="P39" s="79"/>
      <c r="Q39" s="82"/>
      <c r="R39" s="333">
        <v>68</v>
      </c>
      <c r="S39" s="233"/>
      <c r="T39" s="79"/>
      <c r="U39" s="82"/>
      <c r="V39" s="27"/>
      <c r="W39" s="24"/>
      <c r="X39" s="24"/>
      <c r="Y39" s="24"/>
      <c r="Z39" s="24"/>
    </row>
    <row r="40" spans="2:26" ht="21" customHeight="1" x14ac:dyDescent="0.25">
      <c r="B40" s="28" t="s">
        <v>265</v>
      </c>
      <c r="C40" s="206" t="s">
        <v>235</v>
      </c>
      <c r="D40" s="38" t="s">
        <v>105</v>
      </c>
      <c r="E40" s="108">
        <v>46</v>
      </c>
      <c r="F40" s="29"/>
      <c r="G40" s="68"/>
      <c r="H40" s="107"/>
      <c r="I40" s="68"/>
      <c r="J40" s="406">
        <v>8</v>
      </c>
      <c r="K40" s="470">
        <v>38</v>
      </c>
      <c r="L40" s="470"/>
      <c r="M40" s="36">
        <v>24</v>
      </c>
      <c r="N40" s="99">
        <v>14</v>
      </c>
      <c r="O40" s="41"/>
      <c r="P40" s="100"/>
      <c r="Q40" s="101"/>
      <c r="R40" s="105"/>
      <c r="S40" s="103"/>
      <c r="T40" s="148"/>
      <c r="U40" s="109">
        <v>38</v>
      </c>
      <c r="V40" s="27"/>
      <c r="W40" s="24"/>
      <c r="X40" s="24"/>
      <c r="Y40" s="24"/>
      <c r="Z40" s="24"/>
    </row>
    <row r="41" spans="2:26" s="591" customFormat="1" ht="21" customHeight="1" thickBot="1" x14ac:dyDescent="0.3">
      <c r="B41" s="592"/>
      <c r="C41" s="593" t="s">
        <v>109</v>
      </c>
      <c r="D41" s="578"/>
      <c r="E41" s="581"/>
      <c r="F41" s="582"/>
      <c r="G41" s="594"/>
      <c r="H41" s="595"/>
      <c r="I41" s="594"/>
      <c r="J41" s="585"/>
      <c r="K41" s="586"/>
      <c r="L41" s="586"/>
      <c r="M41" s="587"/>
      <c r="N41" s="584"/>
      <c r="O41" s="588"/>
      <c r="P41" s="583"/>
      <c r="Q41" s="588"/>
      <c r="R41" s="583"/>
      <c r="S41" s="596"/>
      <c r="T41" s="583"/>
      <c r="U41" s="588"/>
      <c r="V41" s="436"/>
    </row>
    <row r="42" spans="2:26" s="337" customFormat="1" ht="30" customHeight="1" thickBot="1" x14ac:dyDescent="0.3">
      <c r="B42" s="339" t="s">
        <v>118</v>
      </c>
      <c r="C42" s="340" t="s">
        <v>119</v>
      </c>
      <c r="D42" s="345" t="s">
        <v>354</v>
      </c>
      <c r="E42" s="257">
        <f>SUM(E43:E54)</f>
        <v>866</v>
      </c>
      <c r="F42" s="344"/>
      <c r="G42" s="261">
        <f>SUM(G43:G54)</f>
        <v>18</v>
      </c>
      <c r="H42" s="259">
        <f>SUM(H43:H54)</f>
        <v>0</v>
      </c>
      <c r="I42" s="261">
        <f>SUM(I43:I54)</f>
        <v>0</v>
      </c>
      <c r="J42" s="404">
        <f>SUM(J43:J55)</f>
        <v>140</v>
      </c>
      <c r="K42" s="468">
        <f>SUM(K43:K55)</f>
        <v>708</v>
      </c>
      <c r="L42" s="468">
        <f>SUM(L43:L54)</f>
        <v>252</v>
      </c>
      <c r="M42" s="258">
        <f t="shared" ref="M42:U42" si="5">SUM(M43:M54)</f>
        <v>436</v>
      </c>
      <c r="N42" s="259">
        <f t="shared" si="5"/>
        <v>252</v>
      </c>
      <c r="O42" s="260">
        <f t="shared" si="5"/>
        <v>20</v>
      </c>
      <c r="P42" s="261">
        <f t="shared" si="5"/>
        <v>0</v>
      </c>
      <c r="Q42" s="260">
        <f t="shared" si="5"/>
        <v>0</v>
      </c>
      <c r="R42" s="261">
        <f t="shared" si="5"/>
        <v>374</v>
      </c>
      <c r="S42" s="260">
        <f t="shared" si="5"/>
        <v>160</v>
      </c>
      <c r="T42" s="258">
        <f t="shared" si="5"/>
        <v>174</v>
      </c>
      <c r="U42" s="260">
        <f t="shared" si="5"/>
        <v>0</v>
      </c>
      <c r="V42" s="27"/>
    </row>
    <row r="43" spans="2:26" ht="21" customHeight="1" x14ac:dyDescent="0.25">
      <c r="B43" s="91" t="s">
        <v>266</v>
      </c>
      <c r="C43" s="244" t="s">
        <v>188</v>
      </c>
      <c r="D43" s="271" t="s">
        <v>233</v>
      </c>
      <c r="E43" s="125">
        <f>SUM(G43:K43)</f>
        <v>104</v>
      </c>
      <c r="F43" s="54"/>
      <c r="G43" s="92">
        <v>6</v>
      </c>
      <c r="H43" s="93"/>
      <c r="I43" s="92"/>
      <c r="J43" s="405">
        <v>16</v>
      </c>
      <c r="K43" s="469">
        <v>82</v>
      </c>
      <c r="L43" s="469">
        <v>20</v>
      </c>
      <c r="M43" s="56">
        <v>42</v>
      </c>
      <c r="N43" s="94">
        <v>20</v>
      </c>
      <c r="O43" s="300">
        <v>20</v>
      </c>
      <c r="P43" s="95"/>
      <c r="Q43" s="96"/>
      <c r="R43" s="146"/>
      <c r="S43" s="248">
        <v>82</v>
      </c>
      <c r="T43" s="267"/>
      <c r="U43" s="250"/>
      <c r="V43" s="27"/>
      <c r="W43" s="24"/>
      <c r="X43" s="24"/>
      <c r="Y43" s="24"/>
      <c r="Z43" s="24"/>
    </row>
    <row r="44" spans="2:26" ht="21" customHeight="1" x14ac:dyDescent="0.25">
      <c r="B44" s="98" t="s">
        <v>267</v>
      </c>
      <c r="C44" s="308" t="s">
        <v>191</v>
      </c>
      <c r="D44" s="322" t="s">
        <v>233</v>
      </c>
      <c r="E44" s="108">
        <f>SUM(G44:K44)</f>
        <v>73</v>
      </c>
      <c r="F44" s="29"/>
      <c r="G44" s="68">
        <v>6</v>
      </c>
      <c r="H44" s="107"/>
      <c r="I44" s="68"/>
      <c r="J44" s="406">
        <v>11</v>
      </c>
      <c r="K44" s="470">
        <v>56</v>
      </c>
      <c r="L44" s="470">
        <v>22</v>
      </c>
      <c r="M44" s="36">
        <v>34</v>
      </c>
      <c r="N44" s="99">
        <v>22</v>
      </c>
      <c r="O44" s="41"/>
      <c r="P44" s="100"/>
      <c r="Q44" s="101"/>
      <c r="R44" s="105"/>
      <c r="S44" s="110"/>
      <c r="T44" s="330">
        <v>56</v>
      </c>
      <c r="U44" s="103"/>
      <c r="V44" s="27"/>
      <c r="W44" s="24"/>
      <c r="X44" s="24"/>
      <c r="Y44" s="24"/>
      <c r="Z44" s="24"/>
    </row>
    <row r="45" spans="2:26" ht="21" customHeight="1" x14ac:dyDescent="0.25">
      <c r="B45" s="98" t="s">
        <v>268</v>
      </c>
      <c r="C45" s="308" t="s">
        <v>192</v>
      </c>
      <c r="D45" s="38" t="s">
        <v>101</v>
      </c>
      <c r="E45" s="108">
        <v>87</v>
      </c>
      <c r="F45" s="29"/>
      <c r="G45" s="68"/>
      <c r="H45" s="107"/>
      <c r="I45" s="68"/>
      <c r="J45" s="406">
        <v>16</v>
      </c>
      <c r="K45" s="470">
        <f>SUM(R45:S45)</f>
        <v>71</v>
      </c>
      <c r="L45" s="470">
        <v>26</v>
      </c>
      <c r="M45" s="36">
        <v>45</v>
      </c>
      <c r="N45" s="99">
        <v>26</v>
      </c>
      <c r="O45" s="41"/>
      <c r="P45" s="100"/>
      <c r="Q45" s="101"/>
      <c r="R45" s="105">
        <v>51</v>
      </c>
      <c r="S45" s="109">
        <v>20</v>
      </c>
      <c r="T45" s="148"/>
      <c r="U45" s="103"/>
      <c r="V45" s="27"/>
      <c r="W45" s="24"/>
      <c r="X45" s="24"/>
      <c r="Y45" s="24"/>
      <c r="Z45" s="24"/>
    </row>
    <row r="46" spans="2:26" ht="21" customHeight="1" x14ac:dyDescent="0.25">
      <c r="B46" s="98" t="s">
        <v>269</v>
      </c>
      <c r="C46" s="308" t="s">
        <v>193</v>
      </c>
      <c r="D46" s="38" t="s">
        <v>105</v>
      </c>
      <c r="E46" s="108">
        <f>SUM(G46:K46)</f>
        <v>86</v>
      </c>
      <c r="F46" s="29"/>
      <c r="G46" s="68"/>
      <c r="H46" s="107"/>
      <c r="I46" s="68"/>
      <c r="J46" s="406">
        <v>18</v>
      </c>
      <c r="K46" s="470">
        <v>68</v>
      </c>
      <c r="L46" s="470">
        <v>20</v>
      </c>
      <c r="M46" s="36">
        <v>48</v>
      </c>
      <c r="N46" s="99">
        <v>20</v>
      </c>
      <c r="O46" s="41"/>
      <c r="P46" s="100"/>
      <c r="Q46" s="101"/>
      <c r="R46" s="251">
        <v>68</v>
      </c>
      <c r="S46" s="103"/>
      <c r="T46" s="148"/>
      <c r="U46" s="103"/>
      <c r="V46" s="27"/>
      <c r="W46" s="24"/>
      <c r="X46" s="24"/>
      <c r="Y46" s="24"/>
      <c r="Z46" s="24"/>
    </row>
    <row r="47" spans="2:26" ht="21" customHeight="1" x14ac:dyDescent="0.25">
      <c r="B47" s="98" t="s">
        <v>270</v>
      </c>
      <c r="C47" s="308" t="s">
        <v>194</v>
      </c>
      <c r="D47" s="322" t="s">
        <v>233</v>
      </c>
      <c r="E47" s="108">
        <f>SUM(G47:K47)</f>
        <v>73</v>
      </c>
      <c r="F47" s="29"/>
      <c r="G47" s="68">
        <v>6</v>
      </c>
      <c r="H47" s="107"/>
      <c r="I47" s="68"/>
      <c r="J47" s="406">
        <v>11</v>
      </c>
      <c r="K47" s="470">
        <v>56</v>
      </c>
      <c r="L47" s="470">
        <v>22</v>
      </c>
      <c r="M47" s="36">
        <v>34</v>
      </c>
      <c r="N47" s="99">
        <v>22</v>
      </c>
      <c r="O47" s="41"/>
      <c r="P47" s="100"/>
      <c r="Q47" s="101"/>
      <c r="R47" s="105"/>
      <c r="S47" s="103"/>
      <c r="T47" s="331">
        <v>56</v>
      </c>
      <c r="U47" s="297"/>
      <c r="V47" s="27"/>
      <c r="W47" s="24"/>
      <c r="X47" s="24"/>
      <c r="Y47" s="24"/>
      <c r="Z47" s="24"/>
    </row>
    <row r="48" spans="2:26" ht="21" customHeight="1" x14ac:dyDescent="0.25">
      <c r="B48" s="98" t="s">
        <v>271</v>
      </c>
      <c r="C48" s="245" t="s">
        <v>190</v>
      </c>
      <c r="D48" s="38" t="s">
        <v>105</v>
      </c>
      <c r="E48" s="463">
        <f>SUM(J48:K48)</f>
        <v>43</v>
      </c>
      <c r="F48" s="106"/>
      <c r="G48" s="68"/>
      <c r="H48" s="107"/>
      <c r="I48" s="68"/>
      <c r="J48" s="406">
        <v>7</v>
      </c>
      <c r="K48" s="470">
        <v>36</v>
      </c>
      <c r="L48" s="470">
        <v>10</v>
      </c>
      <c r="M48" s="36">
        <v>26</v>
      </c>
      <c r="N48" s="99">
        <v>10</v>
      </c>
      <c r="O48" s="41"/>
      <c r="P48" s="100"/>
      <c r="Q48" s="101"/>
      <c r="R48" s="105"/>
      <c r="S48" s="461"/>
      <c r="T48" s="268">
        <v>36</v>
      </c>
      <c r="U48" s="103"/>
      <c r="V48" s="27"/>
      <c r="W48" s="24"/>
      <c r="X48" s="24"/>
      <c r="Y48" s="24"/>
      <c r="Z48" s="24"/>
    </row>
    <row r="49" spans="2:27" s="460" customFormat="1" ht="21" customHeight="1" x14ac:dyDescent="0.25">
      <c r="B49" s="561" t="s">
        <v>272</v>
      </c>
      <c r="C49" s="308" t="s">
        <v>352</v>
      </c>
      <c r="D49" s="459" t="s">
        <v>101</v>
      </c>
      <c r="E49" s="463">
        <f>SUM(J49:K49)</f>
        <v>54</v>
      </c>
      <c r="F49" s="106"/>
      <c r="G49" s="68"/>
      <c r="H49" s="107"/>
      <c r="I49" s="68"/>
      <c r="J49" s="406">
        <v>8</v>
      </c>
      <c r="K49" s="470">
        <f>SUM(S49:T49)</f>
        <v>46</v>
      </c>
      <c r="L49" s="470">
        <v>12</v>
      </c>
      <c r="M49" s="36">
        <v>34</v>
      </c>
      <c r="N49" s="99">
        <v>12</v>
      </c>
      <c r="O49" s="41"/>
      <c r="P49" s="105"/>
      <c r="Q49" s="103"/>
      <c r="R49" s="105"/>
      <c r="S49" s="381">
        <v>20</v>
      </c>
      <c r="T49" s="268">
        <v>26</v>
      </c>
      <c r="U49" s="103"/>
      <c r="V49" s="27"/>
    </row>
    <row r="50" spans="2:27" ht="21" customHeight="1" x14ac:dyDescent="0.25">
      <c r="B50" s="560" t="s">
        <v>273</v>
      </c>
      <c r="C50" s="245" t="s">
        <v>213</v>
      </c>
      <c r="D50" s="322" t="s">
        <v>105</v>
      </c>
      <c r="E50" s="108">
        <f>SUM(G50:K50)</f>
        <v>46</v>
      </c>
      <c r="F50" s="29"/>
      <c r="G50" s="68"/>
      <c r="H50" s="107"/>
      <c r="I50" s="68"/>
      <c r="J50" s="406">
        <v>8</v>
      </c>
      <c r="K50" s="470">
        <v>38</v>
      </c>
      <c r="L50" s="470">
        <v>12</v>
      </c>
      <c r="M50" s="36">
        <v>26</v>
      </c>
      <c r="N50" s="99">
        <v>12</v>
      </c>
      <c r="O50" s="41"/>
      <c r="P50" s="100"/>
      <c r="Q50" s="101"/>
      <c r="R50" s="111"/>
      <c r="S50" s="109">
        <v>38</v>
      </c>
      <c r="T50" s="305"/>
      <c r="U50" s="297"/>
      <c r="V50" s="27"/>
      <c r="W50" s="24"/>
      <c r="X50" s="24"/>
      <c r="Y50" s="24"/>
      <c r="Z50" s="24"/>
    </row>
    <row r="51" spans="2:27" ht="63.75" customHeight="1" x14ac:dyDescent="0.25">
      <c r="B51" s="560" t="s">
        <v>274</v>
      </c>
      <c r="C51" s="84" t="s">
        <v>236</v>
      </c>
      <c r="D51" s="303" t="s">
        <v>105</v>
      </c>
      <c r="E51" s="125">
        <f>SUM(J51:K51)</f>
        <v>84</v>
      </c>
      <c r="F51" s="54"/>
      <c r="G51" s="85"/>
      <c r="H51" s="86"/>
      <c r="I51" s="85"/>
      <c r="J51" s="418">
        <v>16</v>
      </c>
      <c r="K51" s="472">
        <f>SUM(R51:S51)</f>
        <v>68</v>
      </c>
      <c r="L51" s="472">
        <v>34</v>
      </c>
      <c r="M51" s="89">
        <v>34</v>
      </c>
      <c r="N51" s="90">
        <v>34</v>
      </c>
      <c r="O51" s="88"/>
      <c r="P51" s="87"/>
      <c r="Q51" s="88"/>
      <c r="R51" s="334">
        <v>68</v>
      </c>
      <c r="S51" s="88"/>
      <c r="T51" s="55"/>
      <c r="U51" s="88"/>
      <c r="V51" s="27"/>
      <c r="W51" s="24"/>
      <c r="X51" s="24"/>
      <c r="Y51" s="24"/>
      <c r="Z51" s="24"/>
    </row>
    <row r="52" spans="2:27" ht="22.5" customHeight="1" x14ac:dyDescent="0.25">
      <c r="B52" s="560" t="s">
        <v>275</v>
      </c>
      <c r="C52" s="245" t="s">
        <v>195</v>
      </c>
      <c r="D52" s="38" t="s">
        <v>105</v>
      </c>
      <c r="E52" s="108">
        <f>SUM(K52)</f>
        <v>68</v>
      </c>
      <c r="F52" s="29"/>
      <c r="G52" s="68"/>
      <c r="H52" s="107"/>
      <c r="I52" s="68"/>
      <c r="J52" s="406"/>
      <c r="K52" s="470">
        <v>68</v>
      </c>
      <c r="L52" s="470">
        <v>36</v>
      </c>
      <c r="M52" s="36">
        <v>32</v>
      </c>
      <c r="N52" s="99">
        <v>36</v>
      </c>
      <c r="O52" s="41"/>
      <c r="P52" s="100"/>
      <c r="Q52" s="101"/>
      <c r="R52" s="102">
        <v>68</v>
      </c>
      <c r="S52" s="103"/>
      <c r="T52" s="269"/>
      <c r="U52" s="297"/>
      <c r="V52" s="27"/>
      <c r="W52" s="24"/>
      <c r="X52" s="24"/>
      <c r="Y52" s="24"/>
      <c r="Z52" s="24"/>
    </row>
    <row r="53" spans="2:27" s="22" customFormat="1" ht="21" customHeight="1" x14ac:dyDescent="0.25">
      <c r="B53" s="560" t="s">
        <v>276</v>
      </c>
      <c r="C53" s="245" t="s">
        <v>189</v>
      </c>
      <c r="D53" s="781" t="s">
        <v>230</v>
      </c>
      <c r="E53" s="108">
        <f t="shared" ref="E53" si="6">SUM(J53:K53)</f>
        <v>64</v>
      </c>
      <c r="F53" s="29"/>
      <c r="G53" s="39"/>
      <c r="H53" s="40"/>
      <c r="I53" s="39"/>
      <c r="J53" s="406">
        <v>13</v>
      </c>
      <c r="K53" s="470">
        <v>51</v>
      </c>
      <c r="L53" s="470">
        <v>18</v>
      </c>
      <c r="M53" s="36">
        <v>33</v>
      </c>
      <c r="N53" s="99">
        <v>18</v>
      </c>
      <c r="O53" s="41"/>
      <c r="P53" s="100"/>
      <c r="Q53" s="101"/>
      <c r="R53" s="265">
        <v>51</v>
      </c>
      <c r="S53" s="103"/>
      <c r="T53" s="148"/>
      <c r="U53" s="103"/>
      <c r="V53" s="51"/>
      <c r="Y53" s="22" t="s">
        <v>168</v>
      </c>
    </row>
    <row r="54" spans="2:27" ht="21" customHeight="1" x14ac:dyDescent="0.25">
      <c r="B54" s="113" t="s">
        <v>353</v>
      </c>
      <c r="C54" s="246" t="s">
        <v>221</v>
      </c>
      <c r="D54" s="782"/>
      <c r="E54" s="115">
        <f>SUM(J54:K54)</f>
        <v>84</v>
      </c>
      <c r="F54" s="71"/>
      <c r="G54" s="76"/>
      <c r="H54" s="114"/>
      <c r="I54" s="76"/>
      <c r="J54" s="419">
        <v>16</v>
      </c>
      <c r="K54" s="473">
        <v>68</v>
      </c>
      <c r="L54" s="473">
        <v>20</v>
      </c>
      <c r="M54" s="117">
        <v>48</v>
      </c>
      <c r="N54" s="118">
        <v>20</v>
      </c>
      <c r="O54" s="116"/>
      <c r="P54" s="119"/>
      <c r="Q54" s="120"/>
      <c r="R54" s="252">
        <v>68</v>
      </c>
      <c r="S54" s="103"/>
      <c r="T54" s="270"/>
      <c r="U54" s="121"/>
      <c r="V54" s="304"/>
      <c r="W54" s="24"/>
      <c r="X54" s="24"/>
      <c r="Y54" s="24"/>
      <c r="Z54" s="24"/>
      <c r="AA54" s="24" t="s">
        <v>209</v>
      </c>
    </row>
    <row r="55" spans="2:27" s="591" customFormat="1" ht="21" customHeight="1" thickBot="1" x14ac:dyDescent="0.3">
      <c r="B55" s="578"/>
      <c r="C55" s="597" t="s">
        <v>109</v>
      </c>
      <c r="D55" s="598"/>
      <c r="E55" s="581"/>
      <c r="F55" s="582"/>
      <c r="G55" s="589">
        <f>SUM(G42)</f>
        <v>18</v>
      </c>
      <c r="H55" s="599"/>
      <c r="I55" s="589"/>
      <c r="J55" s="585"/>
      <c r="K55" s="586"/>
      <c r="L55" s="586"/>
      <c r="M55" s="587"/>
      <c r="N55" s="584"/>
      <c r="O55" s="588"/>
      <c r="P55" s="600"/>
      <c r="Q55" s="601"/>
      <c r="R55" s="589"/>
      <c r="S55" s="590">
        <v>6</v>
      </c>
      <c r="T55" s="602">
        <v>12</v>
      </c>
      <c r="U55" s="603"/>
      <c r="V55" s="604"/>
    </row>
    <row r="56" spans="2:27" s="51" customFormat="1" ht="30.75" customHeight="1" thickBot="1" x14ac:dyDescent="0.3">
      <c r="B56" s="346" t="s">
        <v>120</v>
      </c>
      <c r="C56" s="343" t="s">
        <v>121</v>
      </c>
      <c r="D56" s="347" t="s">
        <v>355</v>
      </c>
      <c r="E56" s="257">
        <f>SUM(E57,E86,)</f>
        <v>1254</v>
      </c>
      <c r="F56" s="257">
        <f ca="1">+F56:FF92</f>
        <v>0</v>
      </c>
      <c r="G56" s="258">
        <f>SUM(G57)</f>
        <v>0</v>
      </c>
      <c r="H56" s="259">
        <f t="shared" ref="H56:O56" si="7">SUM(H57,)</f>
        <v>36</v>
      </c>
      <c r="I56" s="261">
        <f>SUM(I57,I86,)</f>
        <v>504</v>
      </c>
      <c r="J56" s="404">
        <f>SUM(J57)</f>
        <v>119</v>
      </c>
      <c r="K56" s="468">
        <f t="shared" si="7"/>
        <v>595</v>
      </c>
      <c r="L56" s="468">
        <f>SUM(L57)</f>
        <v>316</v>
      </c>
      <c r="M56" s="258">
        <f t="shared" si="7"/>
        <v>279</v>
      </c>
      <c r="N56" s="259">
        <f t="shared" si="7"/>
        <v>296</v>
      </c>
      <c r="O56" s="260">
        <f t="shared" si="7"/>
        <v>20</v>
      </c>
      <c r="P56" s="258">
        <f t="shared" ref="P56:T56" si="8">SUM(P57)</f>
        <v>0</v>
      </c>
      <c r="Q56" s="259">
        <f t="shared" si="8"/>
        <v>0</v>
      </c>
      <c r="R56" s="261">
        <f t="shared" si="8"/>
        <v>0</v>
      </c>
      <c r="S56" s="260">
        <f t="shared" si="8"/>
        <v>249</v>
      </c>
      <c r="T56" s="261">
        <f t="shared" si="8"/>
        <v>175</v>
      </c>
      <c r="U56" s="260">
        <f>SUM(U57)</f>
        <v>171</v>
      </c>
      <c r="V56" s="27"/>
    </row>
    <row r="57" spans="2:27" s="51" customFormat="1" ht="30.75" customHeight="1" thickBot="1" x14ac:dyDescent="0.3">
      <c r="B57" s="348" t="s">
        <v>122</v>
      </c>
      <c r="C57" s="349" t="s">
        <v>123</v>
      </c>
      <c r="D57" s="350" t="s">
        <v>356</v>
      </c>
      <c r="E57" s="351">
        <f t="shared" ref="E57:U57" si="9">SUM(E58,E63,E69,E74,E80,)</f>
        <v>1110</v>
      </c>
      <c r="F57" s="351">
        <v>0</v>
      </c>
      <c r="G57" s="352">
        <f t="shared" si="9"/>
        <v>0</v>
      </c>
      <c r="H57" s="353">
        <f t="shared" si="9"/>
        <v>36</v>
      </c>
      <c r="I57" s="354">
        <f t="shared" si="9"/>
        <v>360</v>
      </c>
      <c r="J57" s="420">
        <f>SUM(J58,J63,J69,J74,J80,)</f>
        <v>119</v>
      </c>
      <c r="K57" s="474">
        <f t="shared" si="9"/>
        <v>595</v>
      </c>
      <c r="L57" s="474">
        <f>SUM(L58,L63,L69,L74,L80,)</f>
        <v>316</v>
      </c>
      <c r="M57" s="352">
        <f t="shared" si="9"/>
        <v>279</v>
      </c>
      <c r="N57" s="353">
        <f t="shared" si="9"/>
        <v>296</v>
      </c>
      <c r="O57" s="355">
        <f t="shared" si="9"/>
        <v>20</v>
      </c>
      <c r="P57" s="352">
        <f t="shared" si="9"/>
        <v>0</v>
      </c>
      <c r="Q57" s="353">
        <f t="shared" si="9"/>
        <v>0</v>
      </c>
      <c r="R57" s="354">
        <f t="shared" si="9"/>
        <v>0</v>
      </c>
      <c r="S57" s="355">
        <f t="shared" si="9"/>
        <v>249</v>
      </c>
      <c r="T57" s="354">
        <f t="shared" si="9"/>
        <v>175</v>
      </c>
      <c r="U57" s="355">
        <f t="shared" si="9"/>
        <v>171</v>
      </c>
    </row>
    <row r="58" spans="2:27" ht="43.5" customHeight="1" thickBot="1" x14ac:dyDescent="0.3">
      <c r="B58" s="335" t="s">
        <v>124</v>
      </c>
      <c r="C58" s="356" t="s">
        <v>198</v>
      </c>
      <c r="D58" s="347" t="s">
        <v>357</v>
      </c>
      <c r="E58" s="257">
        <f>SUM(E59:E62)</f>
        <v>302</v>
      </c>
      <c r="F58" s="257">
        <v>0</v>
      </c>
      <c r="G58" s="258">
        <f>SUM(G59:G61)</f>
        <v>0</v>
      </c>
      <c r="H58" s="259">
        <f>SUM(H59)</f>
        <v>6</v>
      </c>
      <c r="I58" s="261">
        <f>SUM(I59:I61)</f>
        <v>72</v>
      </c>
      <c r="J58" s="404">
        <v>38</v>
      </c>
      <c r="K58" s="468">
        <f t="shared" ref="K58:R58" si="10">SUM(K59:K61)</f>
        <v>186</v>
      </c>
      <c r="L58" s="468">
        <f>SUM(L59:L60)</f>
        <v>58</v>
      </c>
      <c r="M58" s="258">
        <f t="shared" si="10"/>
        <v>128</v>
      </c>
      <c r="N58" s="259">
        <f t="shared" si="10"/>
        <v>58</v>
      </c>
      <c r="O58" s="260">
        <f t="shared" si="10"/>
        <v>0</v>
      </c>
      <c r="P58" s="258">
        <f t="shared" si="10"/>
        <v>0</v>
      </c>
      <c r="Q58" s="259">
        <f t="shared" si="10"/>
        <v>0</v>
      </c>
      <c r="R58" s="261">
        <f t="shared" si="10"/>
        <v>0</v>
      </c>
      <c r="S58" s="143">
        <f>SUM(S59)</f>
        <v>186</v>
      </c>
      <c r="T58" s="261">
        <f>SUM(T59)</f>
        <v>0</v>
      </c>
      <c r="U58" s="260">
        <f>SUM(U59:U61)</f>
        <v>0</v>
      </c>
      <c r="V58" s="51"/>
      <c r="W58" s="24"/>
      <c r="X58" s="24"/>
      <c r="Y58" s="24"/>
      <c r="Z58" s="24"/>
    </row>
    <row r="59" spans="2:27" ht="21" customHeight="1" x14ac:dyDescent="0.25">
      <c r="B59" s="124" t="s">
        <v>277</v>
      </c>
      <c r="C59" s="84" t="s">
        <v>199</v>
      </c>
      <c r="D59" s="785" t="s">
        <v>241</v>
      </c>
      <c r="E59" s="247">
        <v>224</v>
      </c>
      <c r="F59" s="247"/>
      <c r="G59" s="56"/>
      <c r="H59" s="830">
        <v>6</v>
      </c>
      <c r="I59" s="55"/>
      <c r="J59" s="405" t="s">
        <v>240</v>
      </c>
      <c r="K59" s="469">
        <v>186</v>
      </c>
      <c r="L59" s="469">
        <v>58</v>
      </c>
      <c r="M59" s="56">
        <v>128</v>
      </c>
      <c r="N59" s="296">
        <v>58</v>
      </c>
      <c r="O59" s="300"/>
      <c r="P59" s="126"/>
      <c r="Q59" s="127"/>
      <c r="R59" s="95"/>
      <c r="S59" s="302">
        <v>186</v>
      </c>
      <c r="T59" s="95"/>
      <c r="U59" s="96"/>
      <c r="V59" s="51"/>
      <c r="W59" s="24"/>
      <c r="X59" s="24"/>
      <c r="Y59" s="24"/>
      <c r="Z59" s="24"/>
    </row>
    <row r="60" spans="2:27" ht="21" customHeight="1" x14ac:dyDescent="0.25">
      <c r="B60" s="128" t="s">
        <v>278</v>
      </c>
      <c r="C60" s="62" t="s">
        <v>127</v>
      </c>
      <c r="D60" s="786"/>
      <c r="E60" s="108">
        <v>36</v>
      </c>
      <c r="F60" s="108"/>
      <c r="G60" s="129"/>
      <c r="H60" s="831"/>
      <c r="I60" s="39">
        <v>36</v>
      </c>
      <c r="J60" s="406"/>
      <c r="K60" s="470"/>
      <c r="L60" s="470"/>
      <c r="M60" s="36"/>
      <c r="N60" s="40"/>
      <c r="O60" s="41"/>
      <c r="P60" s="130"/>
      <c r="Q60" s="131"/>
      <c r="R60" s="132"/>
      <c r="S60" s="104">
        <v>36</v>
      </c>
      <c r="T60" s="112"/>
      <c r="U60" s="133"/>
      <c r="V60" s="51"/>
      <c r="W60" s="24"/>
      <c r="X60" s="24"/>
      <c r="Y60" s="24"/>
      <c r="Z60" s="24"/>
    </row>
    <row r="61" spans="2:27" ht="21" customHeight="1" x14ac:dyDescent="0.25">
      <c r="B61" s="128" t="s">
        <v>279</v>
      </c>
      <c r="C61" s="62" t="s">
        <v>129</v>
      </c>
      <c r="D61" s="787"/>
      <c r="E61" s="108">
        <v>36</v>
      </c>
      <c r="F61" s="108"/>
      <c r="G61" s="129"/>
      <c r="H61" s="832"/>
      <c r="I61" s="39">
        <v>36</v>
      </c>
      <c r="J61" s="406"/>
      <c r="K61" s="470"/>
      <c r="L61" s="470"/>
      <c r="M61" s="36"/>
      <c r="N61" s="40"/>
      <c r="O61" s="41"/>
      <c r="P61" s="130"/>
      <c r="Q61" s="131"/>
      <c r="R61" s="134"/>
      <c r="S61" s="104">
        <v>36</v>
      </c>
      <c r="T61" s="332"/>
      <c r="U61" s="101"/>
      <c r="V61" s="135"/>
      <c r="W61" s="24"/>
      <c r="X61" s="24"/>
      <c r="Y61" s="24"/>
      <c r="Z61" s="24"/>
    </row>
    <row r="62" spans="2:27" ht="21" customHeight="1" thickBot="1" x14ac:dyDescent="0.3">
      <c r="B62" s="136"/>
      <c r="C62" s="62" t="s">
        <v>130</v>
      </c>
      <c r="D62" s="137" t="s">
        <v>358</v>
      </c>
      <c r="E62" s="115">
        <v>6</v>
      </c>
      <c r="F62" s="115"/>
      <c r="G62" s="138"/>
      <c r="H62" s="139">
        <v>6</v>
      </c>
      <c r="I62" s="77"/>
      <c r="J62" s="419"/>
      <c r="K62" s="473"/>
      <c r="L62" s="473"/>
      <c r="M62" s="117"/>
      <c r="N62" s="139"/>
      <c r="O62" s="116"/>
      <c r="P62" s="140"/>
      <c r="Q62" s="141"/>
      <c r="R62" s="77"/>
      <c r="S62" s="116"/>
      <c r="T62" s="72"/>
      <c r="U62" s="74"/>
      <c r="V62" s="51"/>
      <c r="W62" s="24"/>
      <c r="X62" s="24"/>
      <c r="Y62" s="24"/>
      <c r="Z62" s="24"/>
    </row>
    <row r="63" spans="2:27" ht="58.5" customHeight="1" thickBot="1" x14ac:dyDescent="0.3">
      <c r="B63" s="346" t="s">
        <v>131</v>
      </c>
      <c r="C63" s="356" t="s">
        <v>200</v>
      </c>
      <c r="D63" s="347" t="s">
        <v>357</v>
      </c>
      <c r="E63" s="257">
        <f>SUM(E64:E68)</f>
        <v>223</v>
      </c>
      <c r="F63" s="257">
        <v>0</v>
      </c>
      <c r="G63" s="258">
        <f>SUM(G64:G67)</f>
        <v>0</v>
      </c>
      <c r="H63" s="259">
        <f>SUM(H64)</f>
        <v>6</v>
      </c>
      <c r="I63" s="261">
        <f>SUM(I64:I68)</f>
        <v>72</v>
      </c>
      <c r="J63" s="404">
        <v>24</v>
      </c>
      <c r="K63" s="468">
        <f t="shared" ref="K63:U63" si="11">SUM(K64:K67)</f>
        <v>121</v>
      </c>
      <c r="L63" s="468">
        <f>SUM(L64:L65)</f>
        <v>66</v>
      </c>
      <c r="M63" s="258">
        <f t="shared" si="11"/>
        <v>55</v>
      </c>
      <c r="N63" s="259">
        <f t="shared" si="11"/>
        <v>66</v>
      </c>
      <c r="O63" s="260">
        <f t="shared" si="11"/>
        <v>0</v>
      </c>
      <c r="P63" s="258">
        <f t="shared" si="11"/>
        <v>0</v>
      </c>
      <c r="Q63" s="259">
        <f t="shared" si="11"/>
        <v>0</v>
      </c>
      <c r="R63" s="261">
        <f t="shared" si="11"/>
        <v>0</v>
      </c>
      <c r="S63" s="260">
        <f t="shared" si="11"/>
        <v>0</v>
      </c>
      <c r="T63" s="123">
        <f>SUM(T64:T65)</f>
        <v>121</v>
      </c>
      <c r="U63" s="260">
        <f t="shared" si="11"/>
        <v>0</v>
      </c>
      <c r="V63" s="51"/>
      <c r="W63" s="24"/>
      <c r="X63" s="24"/>
      <c r="Y63" s="24"/>
      <c r="Z63" s="24"/>
    </row>
    <row r="64" spans="2:27" ht="37.5" customHeight="1" x14ac:dyDescent="0.25">
      <c r="B64" s="357" t="s">
        <v>280</v>
      </c>
      <c r="C64" s="358" t="s">
        <v>201</v>
      </c>
      <c r="D64" s="783" t="s">
        <v>178</v>
      </c>
      <c r="E64" s="125">
        <f>SUM(J64:K64)</f>
        <v>90</v>
      </c>
      <c r="F64" s="125"/>
      <c r="G64" s="56"/>
      <c r="H64" s="830">
        <v>6</v>
      </c>
      <c r="I64" s="55"/>
      <c r="J64" s="405">
        <v>15</v>
      </c>
      <c r="K64" s="469">
        <f>SUM(T64)</f>
        <v>75</v>
      </c>
      <c r="L64" s="469">
        <v>50</v>
      </c>
      <c r="M64" s="56">
        <v>25</v>
      </c>
      <c r="N64" s="336">
        <v>50</v>
      </c>
      <c r="O64" s="338"/>
      <c r="P64" s="144"/>
      <c r="Q64" s="145"/>
      <c r="R64" s="97"/>
      <c r="S64" s="142"/>
      <c r="T64" s="301">
        <v>75</v>
      </c>
      <c r="U64" s="142"/>
      <c r="V64" s="51"/>
      <c r="W64" s="24"/>
      <c r="X64" s="24"/>
      <c r="Y64" s="24"/>
      <c r="Z64" s="24"/>
    </row>
    <row r="65" spans="2:26" ht="27" customHeight="1" x14ac:dyDescent="0.25">
      <c r="B65" s="359" t="s">
        <v>281</v>
      </c>
      <c r="C65" s="360" t="s">
        <v>237</v>
      </c>
      <c r="D65" s="784"/>
      <c r="E65" s="108">
        <f>SUM(J65:K65)</f>
        <v>55</v>
      </c>
      <c r="F65" s="108"/>
      <c r="G65" s="36"/>
      <c r="H65" s="831"/>
      <c r="I65" s="39"/>
      <c r="J65" s="406">
        <v>9</v>
      </c>
      <c r="K65" s="470">
        <v>46</v>
      </c>
      <c r="L65" s="470">
        <v>16</v>
      </c>
      <c r="M65" s="36">
        <v>30</v>
      </c>
      <c r="N65" s="40">
        <v>16</v>
      </c>
      <c r="O65" s="63"/>
      <c r="P65" s="148"/>
      <c r="Q65" s="149"/>
      <c r="R65" s="105"/>
      <c r="S65" s="103"/>
      <c r="T65" s="102">
        <v>46</v>
      </c>
      <c r="U65" s="103"/>
      <c r="V65" s="51"/>
      <c r="W65" s="24"/>
      <c r="X65" s="24"/>
      <c r="Y65" s="24"/>
      <c r="Z65" s="24"/>
    </row>
    <row r="66" spans="2:26" ht="21" customHeight="1" x14ac:dyDescent="0.25">
      <c r="B66" s="359" t="s">
        <v>282</v>
      </c>
      <c r="C66" s="361" t="s">
        <v>127</v>
      </c>
      <c r="D66" s="784"/>
      <c r="E66" s="108">
        <v>36</v>
      </c>
      <c r="F66" s="108"/>
      <c r="G66" s="36"/>
      <c r="H66" s="831"/>
      <c r="I66" s="39">
        <v>36</v>
      </c>
      <c r="J66" s="406"/>
      <c r="K66" s="470"/>
      <c r="L66" s="470"/>
      <c r="M66" s="36"/>
      <c r="N66" s="40"/>
      <c r="O66" s="41"/>
      <c r="P66" s="270"/>
      <c r="Q66" s="362"/>
      <c r="R66" s="112"/>
      <c r="S66" s="110"/>
      <c r="T66" s="102">
        <v>36</v>
      </c>
      <c r="U66" s="103"/>
      <c r="V66" s="51"/>
      <c r="W66" s="24"/>
      <c r="X66" s="24"/>
      <c r="Y66" s="24"/>
      <c r="Z66" s="24"/>
    </row>
    <row r="67" spans="2:26" ht="21" customHeight="1" x14ac:dyDescent="0.25">
      <c r="B67" s="359" t="s">
        <v>283</v>
      </c>
      <c r="C67" s="62" t="s">
        <v>129</v>
      </c>
      <c r="D67" s="782"/>
      <c r="E67" s="108">
        <v>36</v>
      </c>
      <c r="F67" s="108"/>
      <c r="G67" s="36"/>
      <c r="H67" s="832"/>
      <c r="I67" s="39">
        <v>36</v>
      </c>
      <c r="J67" s="406"/>
      <c r="K67" s="470"/>
      <c r="L67" s="470"/>
      <c r="M67" s="36"/>
      <c r="N67" s="40"/>
      <c r="O67" s="41"/>
      <c r="P67" s="270"/>
      <c r="Q67" s="362"/>
      <c r="R67" s="112"/>
      <c r="S67" s="110"/>
      <c r="T67" s="102">
        <v>36</v>
      </c>
      <c r="U67" s="103"/>
      <c r="V67" s="51"/>
      <c r="W67" s="24"/>
      <c r="X67" s="24"/>
      <c r="Y67" s="24"/>
      <c r="Z67" s="24"/>
    </row>
    <row r="68" spans="2:26" ht="21" customHeight="1" thickBot="1" x14ac:dyDescent="0.3">
      <c r="B68" s="363"/>
      <c r="C68" s="361" t="s">
        <v>130</v>
      </c>
      <c r="D68" s="364" t="s">
        <v>359</v>
      </c>
      <c r="E68" s="115">
        <v>6</v>
      </c>
      <c r="F68" s="115"/>
      <c r="G68" s="117"/>
      <c r="H68" s="139">
        <v>6</v>
      </c>
      <c r="I68" s="77"/>
      <c r="J68" s="419"/>
      <c r="K68" s="473"/>
      <c r="L68" s="473"/>
      <c r="M68" s="117"/>
      <c r="N68" s="139"/>
      <c r="O68" s="116"/>
      <c r="P68" s="140"/>
      <c r="Q68" s="141"/>
      <c r="R68" s="77"/>
      <c r="S68" s="116"/>
      <c r="T68" s="72"/>
      <c r="U68" s="74"/>
      <c r="V68" s="26"/>
      <c r="W68" s="24"/>
      <c r="X68" s="24"/>
      <c r="Y68" s="24"/>
      <c r="Z68" s="24"/>
    </row>
    <row r="69" spans="2:26" s="23" customFormat="1" ht="34.5" customHeight="1" thickBot="1" x14ac:dyDescent="0.3">
      <c r="B69" s="346" t="s">
        <v>136</v>
      </c>
      <c r="C69" s="356" t="s">
        <v>196</v>
      </c>
      <c r="D69" s="347" t="s">
        <v>357</v>
      </c>
      <c r="E69" s="257">
        <f>SUM(E70:E73)</f>
        <v>146</v>
      </c>
      <c r="F69" s="257">
        <v>0</v>
      </c>
      <c r="G69" s="258">
        <f>SUM(G70:G72)</f>
        <v>0</v>
      </c>
      <c r="H69" s="259">
        <f>SUM(H70)</f>
        <v>6</v>
      </c>
      <c r="I69" s="261">
        <f>SUM(I70:I73)</f>
        <v>72</v>
      </c>
      <c r="J69" s="404">
        <v>11</v>
      </c>
      <c r="K69" s="468">
        <f t="shared" ref="K69:T69" si="12">SUM(K70:K72)</f>
        <v>57</v>
      </c>
      <c r="L69" s="468">
        <f>SUM(L70:L71)</f>
        <v>34</v>
      </c>
      <c r="M69" s="258">
        <f t="shared" si="12"/>
        <v>23</v>
      </c>
      <c r="N69" s="259">
        <f t="shared" si="12"/>
        <v>34</v>
      </c>
      <c r="O69" s="260">
        <f t="shared" si="12"/>
        <v>0</v>
      </c>
      <c r="P69" s="258">
        <f t="shared" si="12"/>
        <v>0</v>
      </c>
      <c r="Q69" s="259">
        <f t="shared" si="12"/>
        <v>0</v>
      </c>
      <c r="R69" s="261">
        <f t="shared" si="12"/>
        <v>0</v>
      </c>
      <c r="S69" s="260">
        <f t="shared" si="12"/>
        <v>0</v>
      </c>
      <c r="T69" s="261">
        <f t="shared" si="12"/>
        <v>0</v>
      </c>
      <c r="U69" s="143">
        <f>SUM(U70)</f>
        <v>57</v>
      </c>
      <c r="V69" s="51"/>
    </row>
    <row r="70" spans="2:26" ht="21" customHeight="1" x14ac:dyDescent="0.25">
      <c r="B70" s="357" t="s">
        <v>284</v>
      </c>
      <c r="C70" s="358" t="s">
        <v>197</v>
      </c>
      <c r="D70" s="783" t="s">
        <v>176</v>
      </c>
      <c r="E70" s="125">
        <f>SUM(J70:K70)</f>
        <v>68</v>
      </c>
      <c r="F70" s="125"/>
      <c r="G70" s="56"/>
      <c r="H70" s="830">
        <v>6</v>
      </c>
      <c r="I70" s="55"/>
      <c r="J70" s="405">
        <v>11</v>
      </c>
      <c r="K70" s="469">
        <v>57</v>
      </c>
      <c r="L70" s="469">
        <v>34</v>
      </c>
      <c r="M70" s="56">
        <v>23</v>
      </c>
      <c r="N70" s="336">
        <v>34</v>
      </c>
      <c r="O70" s="338"/>
      <c r="P70" s="144"/>
      <c r="Q70" s="145"/>
      <c r="R70" s="97"/>
      <c r="S70" s="142"/>
      <c r="T70" s="146"/>
      <c r="U70" s="147">
        <v>57</v>
      </c>
      <c r="V70" s="851"/>
      <c r="W70" s="24"/>
      <c r="X70" s="24"/>
      <c r="Y70" s="24"/>
      <c r="Z70" s="24"/>
    </row>
    <row r="71" spans="2:26" ht="21" customHeight="1" x14ac:dyDescent="0.25">
      <c r="B71" s="359" t="s">
        <v>285</v>
      </c>
      <c r="C71" s="361" t="s">
        <v>127</v>
      </c>
      <c r="D71" s="784"/>
      <c r="E71" s="108">
        <v>36</v>
      </c>
      <c r="F71" s="108"/>
      <c r="G71" s="36"/>
      <c r="H71" s="831"/>
      <c r="I71" s="39">
        <v>36</v>
      </c>
      <c r="J71" s="406"/>
      <c r="K71" s="470"/>
      <c r="L71" s="470"/>
      <c r="M71" s="36"/>
      <c r="N71" s="40"/>
      <c r="O71" s="41"/>
      <c r="P71" s="148"/>
      <c r="Q71" s="149"/>
      <c r="R71" s="105"/>
      <c r="S71" s="103"/>
      <c r="T71" s="105"/>
      <c r="U71" s="109">
        <v>36</v>
      </c>
      <c r="V71" s="851"/>
      <c r="W71" s="24"/>
      <c r="X71" s="24"/>
      <c r="Y71" s="24"/>
      <c r="Z71" s="24"/>
    </row>
    <row r="72" spans="2:26" ht="21" customHeight="1" x14ac:dyDescent="0.25">
      <c r="B72" s="359" t="s">
        <v>286</v>
      </c>
      <c r="C72" s="62" t="s">
        <v>129</v>
      </c>
      <c r="D72" s="782"/>
      <c r="E72" s="108">
        <v>36</v>
      </c>
      <c r="F72" s="108"/>
      <c r="G72" s="36"/>
      <c r="H72" s="832"/>
      <c r="I72" s="39">
        <v>36</v>
      </c>
      <c r="J72" s="406"/>
      <c r="K72" s="470"/>
      <c r="L72" s="470"/>
      <c r="M72" s="36"/>
      <c r="N72" s="40"/>
      <c r="O72" s="41"/>
      <c r="P72" s="148"/>
      <c r="Q72" s="149"/>
      <c r="R72" s="105"/>
      <c r="S72" s="103"/>
      <c r="T72" s="105"/>
      <c r="U72" s="109">
        <v>36</v>
      </c>
      <c r="V72" s="851"/>
      <c r="W72" s="24"/>
      <c r="X72" s="24"/>
      <c r="Y72" s="24"/>
      <c r="Z72" s="24"/>
    </row>
    <row r="73" spans="2:26" s="23" customFormat="1" ht="21" customHeight="1" thickBot="1" x14ac:dyDescent="0.3">
      <c r="B73" s="363"/>
      <c r="C73" s="361" t="s">
        <v>130</v>
      </c>
      <c r="D73" s="364" t="s">
        <v>360</v>
      </c>
      <c r="E73" s="115">
        <v>6</v>
      </c>
      <c r="F73" s="115"/>
      <c r="G73" s="117"/>
      <c r="H73" s="139">
        <v>6</v>
      </c>
      <c r="I73" s="77"/>
      <c r="J73" s="419"/>
      <c r="K73" s="473"/>
      <c r="L73" s="473"/>
      <c r="M73" s="117"/>
      <c r="N73" s="139"/>
      <c r="O73" s="116"/>
      <c r="P73" s="140"/>
      <c r="Q73" s="141"/>
      <c r="R73" s="77"/>
      <c r="S73" s="116"/>
      <c r="T73" s="150"/>
      <c r="U73" s="151"/>
      <c r="V73" s="51"/>
    </row>
    <row r="74" spans="2:26" ht="39.75" customHeight="1" thickBot="1" x14ac:dyDescent="0.3">
      <c r="B74" s="346" t="s">
        <v>140</v>
      </c>
      <c r="C74" s="356" t="s">
        <v>203</v>
      </c>
      <c r="D74" s="347" t="s">
        <v>357</v>
      </c>
      <c r="E74" s="257">
        <f>SUM(E75:E79)</f>
        <v>285</v>
      </c>
      <c r="F74" s="257">
        <v>0</v>
      </c>
      <c r="G74" s="258">
        <f>SUM(G75:G78)</f>
        <v>0</v>
      </c>
      <c r="H74" s="259">
        <f>SUM(H75)</f>
        <v>12</v>
      </c>
      <c r="I74" s="261">
        <f>SUM(I75:I78)</f>
        <v>72</v>
      </c>
      <c r="J74" s="404">
        <v>33</v>
      </c>
      <c r="K74" s="468">
        <f>SUM(K75:K79)</f>
        <v>168</v>
      </c>
      <c r="L74" s="468">
        <f>SUM(L75:L76)</f>
        <v>110</v>
      </c>
      <c r="M74" s="258">
        <f t="shared" ref="M74:R74" si="13">SUM(M75:M78)</f>
        <v>58</v>
      </c>
      <c r="N74" s="259">
        <f t="shared" si="13"/>
        <v>90</v>
      </c>
      <c r="O74" s="260">
        <f t="shared" si="13"/>
        <v>20</v>
      </c>
      <c r="P74" s="258">
        <f t="shared" si="13"/>
        <v>0</v>
      </c>
      <c r="Q74" s="259">
        <f t="shared" si="13"/>
        <v>0</v>
      </c>
      <c r="R74" s="261">
        <f t="shared" si="13"/>
        <v>0</v>
      </c>
      <c r="S74" s="260">
        <f>SUM(S75:S78)</f>
        <v>0</v>
      </c>
      <c r="T74" s="261">
        <f>SUM(T75:T78)</f>
        <v>54</v>
      </c>
      <c r="U74" s="143">
        <f>SUM(U75:U76)</f>
        <v>114</v>
      </c>
      <c r="V74" s="51"/>
      <c r="W74" s="24"/>
      <c r="X74" s="24"/>
      <c r="Y74" s="24"/>
      <c r="Z74" s="24"/>
    </row>
    <row r="75" spans="2:26" ht="21" customHeight="1" x14ac:dyDescent="0.25">
      <c r="B75" s="124" t="s">
        <v>287</v>
      </c>
      <c r="C75" s="84" t="s">
        <v>204</v>
      </c>
      <c r="D75" s="783" t="s">
        <v>210</v>
      </c>
      <c r="E75" s="125">
        <f>SUM(J75:K75)</f>
        <v>77</v>
      </c>
      <c r="F75" s="125"/>
      <c r="G75" s="56"/>
      <c r="H75" s="830">
        <v>12</v>
      </c>
      <c r="I75" s="55"/>
      <c r="J75" s="405">
        <v>13</v>
      </c>
      <c r="K75" s="469">
        <v>64</v>
      </c>
      <c r="L75" s="469">
        <v>46</v>
      </c>
      <c r="M75" s="56">
        <v>18</v>
      </c>
      <c r="N75" s="296">
        <v>46</v>
      </c>
      <c r="O75" s="300"/>
      <c r="P75" s="152"/>
      <c r="Q75" s="153"/>
      <c r="R75" s="55"/>
      <c r="S75" s="154"/>
      <c r="T75" s="155"/>
      <c r="U75" s="302">
        <v>64</v>
      </c>
      <c r="V75" s="851"/>
      <c r="W75" s="24"/>
      <c r="X75" s="24"/>
      <c r="Y75" s="24"/>
      <c r="Z75" s="24"/>
    </row>
    <row r="76" spans="2:26" ht="21" customHeight="1" x14ac:dyDescent="0.25">
      <c r="B76" s="124" t="s">
        <v>288</v>
      </c>
      <c r="C76" s="84" t="s">
        <v>205</v>
      </c>
      <c r="D76" s="784"/>
      <c r="E76" s="125">
        <v>124</v>
      </c>
      <c r="F76" s="125"/>
      <c r="G76" s="56"/>
      <c r="H76" s="831"/>
      <c r="I76" s="55"/>
      <c r="J76" s="405">
        <v>20</v>
      </c>
      <c r="K76" s="469">
        <v>104</v>
      </c>
      <c r="L76" s="469">
        <v>64</v>
      </c>
      <c r="M76" s="56">
        <v>40</v>
      </c>
      <c r="N76" s="296">
        <v>44</v>
      </c>
      <c r="O76" s="300">
        <v>20</v>
      </c>
      <c r="P76" s="152"/>
      <c r="Q76" s="153"/>
      <c r="R76" s="55"/>
      <c r="S76" s="154"/>
      <c r="T76" s="155">
        <v>54</v>
      </c>
      <c r="U76" s="302">
        <v>50</v>
      </c>
      <c r="V76" s="851"/>
      <c r="W76" s="24"/>
      <c r="X76" s="24"/>
      <c r="Y76" s="24"/>
      <c r="Z76" s="24"/>
    </row>
    <row r="77" spans="2:26" ht="21" customHeight="1" x14ac:dyDescent="0.25">
      <c r="B77" s="128" t="s">
        <v>289</v>
      </c>
      <c r="C77" s="62" t="s">
        <v>127</v>
      </c>
      <c r="D77" s="784"/>
      <c r="E77" s="108">
        <v>36</v>
      </c>
      <c r="F77" s="108"/>
      <c r="G77" s="36"/>
      <c r="H77" s="831"/>
      <c r="I77" s="39">
        <v>36</v>
      </c>
      <c r="J77" s="406"/>
      <c r="K77" s="470"/>
      <c r="L77" s="470"/>
      <c r="M77" s="36"/>
      <c r="N77" s="40"/>
      <c r="O77" s="41"/>
      <c r="P77" s="156"/>
      <c r="Q77" s="157"/>
      <c r="R77" s="39"/>
      <c r="S77" s="41"/>
      <c r="T77" s="39"/>
      <c r="U77" s="109">
        <v>36</v>
      </c>
      <c r="V77" s="851"/>
      <c r="W77" s="24"/>
      <c r="X77" s="24"/>
      <c r="Y77" s="24"/>
      <c r="Z77" s="24"/>
    </row>
    <row r="78" spans="2:26" ht="21" customHeight="1" x14ac:dyDescent="0.25">
      <c r="B78" s="128" t="s">
        <v>290</v>
      </c>
      <c r="C78" s="62" t="s">
        <v>129</v>
      </c>
      <c r="D78" s="782"/>
      <c r="E78" s="108">
        <v>36</v>
      </c>
      <c r="F78" s="108"/>
      <c r="G78" s="36"/>
      <c r="H78" s="832"/>
      <c r="I78" s="39">
        <v>36</v>
      </c>
      <c r="J78" s="406"/>
      <c r="K78" s="470"/>
      <c r="L78" s="470"/>
      <c r="M78" s="36"/>
      <c r="N78" s="40"/>
      <c r="O78" s="41"/>
      <c r="P78" s="156"/>
      <c r="Q78" s="157"/>
      <c r="R78" s="39"/>
      <c r="S78" s="41"/>
      <c r="T78" s="39"/>
      <c r="U78" s="109">
        <v>36</v>
      </c>
      <c r="V78" s="851"/>
      <c r="W78" s="24"/>
      <c r="X78" s="24"/>
      <c r="Y78" s="24"/>
      <c r="Z78" s="24"/>
    </row>
    <row r="79" spans="2:26" ht="21" customHeight="1" thickBot="1" x14ac:dyDescent="0.3">
      <c r="B79" s="158"/>
      <c r="C79" s="62" t="s">
        <v>130</v>
      </c>
      <c r="D79" s="137" t="s">
        <v>361</v>
      </c>
      <c r="E79" s="159">
        <v>12</v>
      </c>
      <c r="F79" s="159"/>
      <c r="G79" s="160"/>
      <c r="H79" s="295">
        <v>12</v>
      </c>
      <c r="I79" s="161"/>
      <c r="J79" s="421"/>
      <c r="K79" s="475"/>
      <c r="L79" s="475"/>
      <c r="M79" s="160"/>
      <c r="N79" s="295"/>
      <c r="O79" s="299"/>
      <c r="P79" s="162"/>
      <c r="Q79" s="163"/>
      <c r="R79" s="161"/>
      <c r="S79" s="299"/>
      <c r="T79" s="161"/>
      <c r="U79" s="299"/>
      <c r="V79" s="51"/>
      <c r="W79" s="24"/>
      <c r="X79" s="24"/>
      <c r="Y79" s="24"/>
      <c r="Z79" s="24"/>
    </row>
    <row r="80" spans="2:26" s="23" customFormat="1" ht="38.25" customHeight="1" thickBot="1" x14ac:dyDescent="0.3">
      <c r="B80" s="367" t="s">
        <v>171</v>
      </c>
      <c r="C80" s="356" t="s">
        <v>226</v>
      </c>
      <c r="D80" s="347" t="s">
        <v>357</v>
      </c>
      <c r="E80" s="257">
        <f>SUM(E81:E84)</f>
        <v>154</v>
      </c>
      <c r="F80" s="257">
        <v>0</v>
      </c>
      <c r="G80" s="368">
        <f>SUM(G81:G84)</f>
        <v>0</v>
      </c>
      <c r="H80" s="369">
        <f>SUM(H81)</f>
        <v>6</v>
      </c>
      <c r="I80" s="365">
        <f t="shared" ref="I80:Q80" si="14">SUM(I81:I85)</f>
        <v>72</v>
      </c>
      <c r="J80" s="422">
        <v>13</v>
      </c>
      <c r="K80" s="476">
        <f t="shared" si="14"/>
        <v>63</v>
      </c>
      <c r="L80" s="476">
        <f>SUM(L81:L82)</f>
        <v>48</v>
      </c>
      <c r="M80" s="368">
        <f t="shared" si="14"/>
        <v>15</v>
      </c>
      <c r="N80" s="369">
        <f t="shared" si="14"/>
        <v>48</v>
      </c>
      <c r="O80" s="366">
        <f t="shared" si="14"/>
        <v>0</v>
      </c>
      <c r="P80" s="368">
        <f t="shared" si="14"/>
        <v>0</v>
      </c>
      <c r="Q80" s="369">
        <f t="shared" si="14"/>
        <v>0</v>
      </c>
      <c r="R80" s="365">
        <f>SUM(R81:R83)</f>
        <v>0</v>
      </c>
      <c r="S80" s="164">
        <f>SUM(S81)</f>
        <v>63</v>
      </c>
      <c r="T80" s="365">
        <f>SUM(T81:T84)</f>
        <v>0</v>
      </c>
      <c r="U80" s="366">
        <f>SUM(U81:U84)</f>
        <v>0</v>
      </c>
      <c r="V80" s="26"/>
    </row>
    <row r="81" spans="2:27" ht="21" customHeight="1" x14ac:dyDescent="0.25">
      <c r="B81" s="165" t="s">
        <v>291</v>
      </c>
      <c r="C81" s="166" t="s">
        <v>378</v>
      </c>
      <c r="D81" s="783" t="s">
        <v>219</v>
      </c>
      <c r="E81" s="125">
        <f>SUM(J81:K81)</f>
        <v>76</v>
      </c>
      <c r="F81" s="125"/>
      <c r="G81" s="56"/>
      <c r="H81" s="830">
        <v>6</v>
      </c>
      <c r="I81" s="55"/>
      <c r="J81" s="405">
        <v>13</v>
      </c>
      <c r="K81" s="469">
        <f>SUM(S81)</f>
        <v>63</v>
      </c>
      <c r="L81" s="469">
        <v>48</v>
      </c>
      <c r="M81" s="56">
        <v>15</v>
      </c>
      <c r="N81" s="296">
        <v>48</v>
      </c>
      <c r="O81" s="300"/>
      <c r="P81" s="152"/>
      <c r="Q81" s="153"/>
      <c r="R81" s="55"/>
      <c r="S81" s="147">
        <v>63</v>
      </c>
      <c r="T81" s="55"/>
      <c r="U81" s="300"/>
      <c r="V81" s="851"/>
      <c r="W81" s="24"/>
      <c r="X81" s="24"/>
      <c r="Y81" s="24"/>
      <c r="Z81" s="24"/>
    </row>
    <row r="82" spans="2:27" ht="21" customHeight="1" x14ac:dyDescent="0.25">
      <c r="B82" s="128" t="s">
        <v>292</v>
      </c>
      <c r="C82" s="62" t="s">
        <v>127</v>
      </c>
      <c r="D82" s="784"/>
      <c r="E82" s="108">
        <v>36</v>
      </c>
      <c r="F82" s="108"/>
      <c r="G82" s="36"/>
      <c r="H82" s="831"/>
      <c r="I82" s="39">
        <v>36</v>
      </c>
      <c r="J82" s="406"/>
      <c r="K82" s="470"/>
      <c r="L82" s="470"/>
      <c r="M82" s="36"/>
      <c r="N82" s="40"/>
      <c r="O82" s="41"/>
      <c r="P82" s="156"/>
      <c r="Q82" s="157"/>
      <c r="R82" s="39"/>
      <c r="S82" s="109">
        <v>36</v>
      </c>
      <c r="T82" s="39"/>
      <c r="U82" s="41"/>
      <c r="V82" s="851"/>
      <c r="W82" s="320"/>
      <c r="X82" s="320"/>
      <c r="Y82" s="27"/>
      <c r="Z82" s="320"/>
    </row>
    <row r="83" spans="2:27" ht="21" customHeight="1" x14ac:dyDescent="0.25">
      <c r="B83" s="128" t="s">
        <v>293</v>
      </c>
      <c r="C83" s="62" t="s">
        <v>129</v>
      </c>
      <c r="D83" s="782"/>
      <c r="E83" s="108">
        <v>36</v>
      </c>
      <c r="F83" s="108"/>
      <c r="G83" s="36"/>
      <c r="H83" s="832"/>
      <c r="I83" s="39">
        <v>36</v>
      </c>
      <c r="J83" s="406"/>
      <c r="K83" s="470"/>
      <c r="L83" s="470"/>
      <c r="M83" s="36"/>
      <c r="N83" s="40"/>
      <c r="O83" s="41"/>
      <c r="P83" s="156"/>
      <c r="Q83" s="157"/>
      <c r="R83" s="39"/>
      <c r="S83" s="109">
        <v>36</v>
      </c>
      <c r="T83" s="39"/>
      <c r="U83" s="41"/>
      <c r="V83" s="851"/>
      <c r="W83" s="320"/>
      <c r="X83" s="320"/>
      <c r="Y83" s="27"/>
      <c r="Z83" s="320"/>
    </row>
    <row r="84" spans="2:27" ht="21" customHeight="1" x14ac:dyDescent="0.25">
      <c r="B84" s="128"/>
      <c r="C84" s="62" t="s">
        <v>130</v>
      </c>
      <c r="D84" s="137" t="s">
        <v>362</v>
      </c>
      <c r="E84" s="108">
        <v>6</v>
      </c>
      <c r="F84" s="108"/>
      <c r="G84" s="36"/>
      <c r="H84" s="40">
        <v>6</v>
      </c>
      <c r="I84" s="39"/>
      <c r="J84" s="406"/>
      <c r="K84" s="470"/>
      <c r="L84" s="470"/>
      <c r="M84" s="36"/>
      <c r="N84" s="40"/>
      <c r="O84" s="41"/>
      <c r="P84" s="156"/>
      <c r="Q84" s="157"/>
      <c r="R84" s="39"/>
      <c r="S84" s="300"/>
      <c r="T84" s="39"/>
      <c r="U84" s="41"/>
      <c r="V84" s="51"/>
      <c r="W84" s="320"/>
      <c r="X84" s="27"/>
      <c r="Y84" s="27"/>
      <c r="Z84" s="320"/>
      <c r="AA84" s="24" t="s">
        <v>168</v>
      </c>
    </row>
    <row r="85" spans="2:27" ht="21" customHeight="1" x14ac:dyDescent="0.25">
      <c r="B85" s="136"/>
      <c r="C85" s="70" t="s">
        <v>109</v>
      </c>
      <c r="D85" s="167"/>
      <c r="E85" s="115"/>
      <c r="F85" s="115"/>
      <c r="G85" s="117"/>
      <c r="H85" s="139">
        <f>SUM(S85:U85)</f>
        <v>0</v>
      </c>
      <c r="I85" s="77"/>
      <c r="J85" s="419"/>
      <c r="K85" s="473"/>
      <c r="L85" s="473"/>
      <c r="M85" s="117"/>
      <c r="N85" s="139"/>
      <c r="O85" s="116"/>
      <c r="P85" s="140"/>
      <c r="Q85" s="141"/>
      <c r="R85" s="77"/>
      <c r="S85" s="116"/>
      <c r="T85" s="77"/>
      <c r="U85" s="116"/>
      <c r="V85" s="51"/>
      <c r="W85" s="320"/>
      <c r="X85" s="27"/>
      <c r="Y85" s="27"/>
      <c r="Z85" s="320"/>
    </row>
    <row r="86" spans="2:27" s="23" customFormat="1" ht="21" customHeight="1" thickBot="1" x14ac:dyDescent="0.3">
      <c r="B86" s="168" t="s">
        <v>144</v>
      </c>
      <c r="C86" s="169" t="s">
        <v>145</v>
      </c>
      <c r="D86" s="170" t="s">
        <v>108</v>
      </c>
      <c r="E86" s="171">
        <v>144</v>
      </c>
      <c r="F86" s="171"/>
      <c r="G86" s="172"/>
      <c r="H86" s="122"/>
      <c r="I86" s="173">
        <v>144</v>
      </c>
      <c r="J86" s="423"/>
      <c r="K86" s="477"/>
      <c r="L86" s="477"/>
      <c r="M86" s="172"/>
      <c r="N86" s="122"/>
      <c r="O86" s="174"/>
      <c r="P86" s="175"/>
      <c r="Q86" s="176"/>
      <c r="R86" s="173"/>
      <c r="S86" s="174"/>
      <c r="T86" s="173"/>
      <c r="U86" s="177">
        <v>144</v>
      </c>
      <c r="V86" s="26"/>
      <c r="W86" s="27"/>
      <c r="X86" s="27"/>
      <c r="Y86" s="27"/>
      <c r="Z86" s="27"/>
    </row>
    <row r="87" spans="2:27" ht="21" customHeight="1" x14ac:dyDescent="0.25">
      <c r="B87" s="178"/>
      <c r="C87" s="179" t="s">
        <v>146</v>
      </c>
      <c r="D87" s="180"/>
      <c r="E87" s="181"/>
      <c r="F87" s="181"/>
      <c r="G87" s="182">
        <f>SUM(G10,G30,G38,G42,G56,)</f>
        <v>36</v>
      </c>
      <c r="H87" s="183">
        <f>SUM(H56)</f>
        <v>36</v>
      </c>
      <c r="I87" s="262"/>
      <c r="J87" s="414"/>
      <c r="K87" s="465"/>
      <c r="L87" s="465"/>
      <c r="M87" s="185"/>
      <c r="N87" s="186"/>
      <c r="O87" s="184"/>
      <c r="P87" s="182">
        <v>0</v>
      </c>
      <c r="Q87" s="183">
        <v>18</v>
      </c>
      <c r="R87" s="262">
        <v>0</v>
      </c>
      <c r="S87" s="263">
        <v>18</v>
      </c>
      <c r="T87" s="262">
        <v>18</v>
      </c>
      <c r="U87" s="314">
        <v>18</v>
      </c>
      <c r="V87" s="312">
        <f>SUM(P87:U87)</f>
        <v>72</v>
      </c>
      <c r="X87" s="22"/>
    </row>
    <row r="88" spans="2:27" s="23" customFormat="1" ht="21" customHeight="1" x14ac:dyDescent="0.25">
      <c r="B88" s="187"/>
      <c r="C88" s="188" t="s">
        <v>147</v>
      </c>
      <c r="D88" s="189"/>
      <c r="E88" s="190"/>
      <c r="F88" s="190"/>
      <c r="G88" s="34"/>
      <c r="H88" s="31"/>
      <c r="I88" s="30">
        <f>SUM(I86,I57,)</f>
        <v>504</v>
      </c>
      <c r="J88" s="415"/>
      <c r="K88" s="478"/>
      <c r="L88" s="478"/>
      <c r="M88" s="192"/>
      <c r="N88" s="193"/>
      <c r="O88" s="191"/>
      <c r="P88" s="206"/>
      <c r="Q88" s="264"/>
      <c r="R88" s="30"/>
      <c r="S88" s="33">
        <v>144</v>
      </c>
      <c r="T88" s="30">
        <v>72</v>
      </c>
      <c r="U88" s="315">
        <v>288</v>
      </c>
      <c r="V88" s="312">
        <f>SUM(S88:U88)</f>
        <v>504</v>
      </c>
      <c r="W88" s="25"/>
      <c r="X88" s="194"/>
      <c r="Y88" s="22"/>
      <c r="Z88" s="22"/>
    </row>
    <row r="89" spans="2:27" ht="21" customHeight="1" thickBot="1" x14ac:dyDescent="0.3">
      <c r="B89" s="195"/>
      <c r="C89" s="196" t="s">
        <v>148</v>
      </c>
      <c r="D89" s="197"/>
      <c r="E89" s="171"/>
      <c r="F89" s="171"/>
      <c r="G89" s="48"/>
      <c r="H89" s="45"/>
      <c r="I89" s="44"/>
      <c r="J89" s="416">
        <f>SUM(J10,J30,J38,J42,J56,)</f>
        <v>417</v>
      </c>
      <c r="K89" s="467"/>
      <c r="L89" s="467"/>
      <c r="M89" s="48"/>
      <c r="N89" s="45"/>
      <c r="O89" s="47"/>
      <c r="P89" s="48">
        <v>0</v>
      </c>
      <c r="Q89" s="45">
        <v>54</v>
      </c>
      <c r="R89" s="44">
        <v>102</v>
      </c>
      <c r="S89" s="47">
        <v>117</v>
      </c>
      <c r="T89" s="44">
        <v>87</v>
      </c>
      <c r="U89" s="316">
        <v>57</v>
      </c>
      <c r="V89" s="312">
        <f>SUM(P89:U89)</f>
        <v>417</v>
      </c>
      <c r="X89" s="22"/>
    </row>
    <row r="90" spans="2:27" s="51" customFormat="1" ht="21" customHeight="1" x14ac:dyDescent="0.25">
      <c r="B90" s="779" t="s">
        <v>149</v>
      </c>
      <c r="C90" s="780"/>
      <c r="D90" s="298"/>
      <c r="E90" s="198">
        <f>SUM(E10,E30,E38,E42,E56,)</f>
        <v>4212</v>
      </c>
      <c r="F90" s="198">
        <v>0</v>
      </c>
      <c r="G90" s="199">
        <f>SUM(G87)</f>
        <v>36</v>
      </c>
      <c r="H90" s="200">
        <f>SUM(H87)</f>
        <v>36</v>
      </c>
      <c r="I90" s="155">
        <f>SUM(I56)</f>
        <v>504</v>
      </c>
      <c r="J90" s="407">
        <f>SUM(J89)</f>
        <v>417</v>
      </c>
      <c r="K90" s="479">
        <f>SUM(K10,K30,K38,K42,K56,)</f>
        <v>3219</v>
      </c>
      <c r="L90" s="479">
        <f>SUM(L10,L30,L38,L42,L56,)</f>
        <v>820</v>
      </c>
      <c r="M90" s="199">
        <f>SUM(M10,M30,M38,M42,M56,)</f>
        <v>1757</v>
      </c>
      <c r="N90" s="200">
        <f>SUM(N10,N30,N38,N42,N56,)</f>
        <v>1422</v>
      </c>
      <c r="O90" s="154">
        <f>SUM(O42,O56,)</f>
        <v>40</v>
      </c>
      <c r="P90" s="199">
        <f>SUM(P10)</f>
        <v>612</v>
      </c>
      <c r="Q90" s="200">
        <f>SUM(Q10)</f>
        <v>792</v>
      </c>
      <c r="R90" s="155">
        <f>SUM(R30,R38,R42,R56,)</f>
        <v>510</v>
      </c>
      <c r="S90" s="154">
        <f>SUM(S30,S38,S42,S56,)</f>
        <v>585</v>
      </c>
      <c r="T90" s="155">
        <f>SUM(T30,T38,T42,T56,)</f>
        <v>435</v>
      </c>
      <c r="U90" s="317">
        <f>SUM(U30,U38,U42,U56,)</f>
        <v>285</v>
      </c>
      <c r="V90" s="313">
        <f>SUM(P90:U90)</f>
        <v>3219</v>
      </c>
      <c r="W90" s="320"/>
      <c r="X90" s="320"/>
      <c r="Y90" s="320"/>
      <c r="Z90" s="320"/>
    </row>
    <row r="91" spans="2:27" s="51" customFormat="1" ht="21" customHeight="1" thickBot="1" x14ac:dyDescent="0.3">
      <c r="B91" s="253" t="s">
        <v>150</v>
      </c>
      <c r="C91" s="254" t="s">
        <v>74</v>
      </c>
      <c r="D91" s="255"/>
      <c r="E91" s="115">
        <v>216</v>
      </c>
      <c r="F91" s="115">
        <v>216</v>
      </c>
      <c r="G91" s="138"/>
      <c r="H91" s="114"/>
      <c r="I91" s="76"/>
      <c r="J91" s="424"/>
      <c r="K91" s="480"/>
      <c r="L91" s="480"/>
      <c r="M91" s="138"/>
      <c r="N91" s="114"/>
      <c r="O91" s="256"/>
      <c r="P91" s="138"/>
      <c r="Q91" s="114"/>
      <c r="R91" s="76"/>
      <c r="S91" s="256"/>
      <c r="T91" s="319"/>
      <c r="U91" s="318">
        <v>216</v>
      </c>
      <c r="V91" s="313">
        <v>216</v>
      </c>
      <c r="W91" s="320"/>
      <c r="X91" s="27"/>
      <c r="Y91" s="320"/>
      <c r="Z91" s="320"/>
    </row>
    <row r="92" spans="2:27" s="26" customFormat="1" ht="21" customHeight="1" thickBot="1" x14ac:dyDescent="0.3">
      <c r="B92" s="777" t="s">
        <v>151</v>
      </c>
      <c r="C92" s="778"/>
      <c r="D92" s="341" t="s">
        <v>363</v>
      </c>
      <c r="E92" s="257">
        <f>SUM(E90:E91)</f>
        <v>4428</v>
      </c>
      <c r="F92" s="257">
        <v>216</v>
      </c>
      <c r="G92" s="258">
        <f>SUM(G90:G91)</f>
        <v>36</v>
      </c>
      <c r="H92" s="259">
        <f t="shared" ref="H92:O92" si="15">SUM(H90)</f>
        <v>36</v>
      </c>
      <c r="I92" s="261">
        <f t="shared" si="15"/>
        <v>504</v>
      </c>
      <c r="J92" s="404">
        <f t="shared" si="15"/>
        <v>417</v>
      </c>
      <c r="K92" s="468">
        <f t="shared" si="15"/>
        <v>3219</v>
      </c>
      <c r="L92" s="468">
        <f>SUM(L90)</f>
        <v>820</v>
      </c>
      <c r="M92" s="258">
        <f t="shared" si="15"/>
        <v>1757</v>
      </c>
      <c r="N92" s="259">
        <f t="shared" si="15"/>
        <v>1422</v>
      </c>
      <c r="O92" s="260">
        <f t="shared" si="15"/>
        <v>40</v>
      </c>
      <c r="P92" s="258">
        <f>SUM(P87:P90)</f>
        <v>612</v>
      </c>
      <c r="Q92" s="259">
        <f>SUM(Q87:Q90)</f>
        <v>864</v>
      </c>
      <c r="R92" s="261">
        <f>SUM(R87:R90)</f>
        <v>612</v>
      </c>
      <c r="S92" s="260">
        <f>SUM(S87:S90)</f>
        <v>864</v>
      </c>
      <c r="T92" s="261">
        <f>SUM(T87:T90)</f>
        <v>612</v>
      </c>
      <c r="U92" s="259">
        <f>SUM(U87:U91)</f>
        <v>864</v>
      </c>
      <c r="V92" s="321">
        <f t="shared" ref="V92:V93" si="16">SUM(P92:U92)</f>
        <v>4428</v>
      </c>
      <c r="W92" s="370" t="s">
        <v>83</v>
      </c>
      <c r="X92" s="27"/>
      <c r="Y92" s="27"/>
      <c r="Z92" s="27"/>
    </row>
    <row r="93" spans="2:27" s="23" customFormat="1" ht="21" customHeight="1" x14ac:dyDescent="0.25">
      <c r="B93" s="201"/>
      <c r="C93" s="202"/>
      <c r="D93" s="203"/>
      <c r="E93" s="824" t="s">
        <v>152</v>
      </c>
      <c r="F93" s="825"/>
      <c r="G93" s="833" t="s">
        <v>297</v>
      </c>
      <c r="H93" s="834"/>
      <c r="I93" s="834"/>
      <c r="J93" s="834"/>
      <c r="K93" s="834"/>
      <c r="L93" s="834"/>
      <c r="M93" s="834"/>
      <c r="N93" s="834"/>
      <c r="O93" s="835"/>
      <c r="P93" s="89">
        <f t="shared" ref="P93:U93" si="17">SUM(P89:P90)</f>
        <v>612</v>
      </c>
      <c r="Q93" s="90">
        <f t="shared" si="17"/>
        <v>846</v>
      </c>
      <c r="R93" s="402">
        <f t="shared" si="17"/>
        <v>612</v>
      </c>
      <c r="S93" s="233">
        <f t="shared" si="17"/>
        <v>702</v>
      </c>
      <c r="T93" s="89">
        <f t="shared" si="17"/>
        <v>522</v>
      </c>
      <c r="U93" s="90">
        <f t="shared" si="17"/>
        <v>342</v>
      </c>
      <c r="V93" s="403">
        <f t="shared" si="16"/>
        <v>3636</v>
      </c>
      <c r="W93" s="439" t="s">
        <v>257</v>
      </c>
      <c r="X93" s="25"/>
      <c r="Y93" s="25"/>
      <c r="Z93" s="22"/>
    </row>
    <row r="94" spans="2:27" s="23" customFormat="1" ht="21" customHeight="1" x14ac:dyDescent="0.25">
      <c r="B94" s="204" t="s">
        <v>249</v>
      </c>
      <c r="D94" s="205"/>
      <c r="E94" s="826"/>
      <c r="F94" s="827"/>
      <c r="G94" s="836" t="s">
        <v>64</v>
      </c>
      <c r="H94" s="837"/>
      <c r="I94" s="837"/>
      <c r="J94" s="837"/>
      <c r="K94" s="837"/>
      <c r="L94" s="837"/>
      <c r="M94" s="837"/>
      <c r="N94" s="837"/>
      <c r="O94" s="838"/>
      <c r="P94" s="206"/>
      <c r="Q94" s="264"/>
      <c r="R94" s="30"/>
      <c r="S94" s="33">
        <v>72</v>
      </c>
      <c r="T94" s="34">
        <v>36</v>
      </c>
      <c r="U94" s="31">
        <v>72</v>
      </c>
      <c r="V94" s="207">
        <f>SUM(S94:U94)</f>
        <v>180</v>
      </c>
      <c r="W94" s="32" t="s">
        <v>206</v>
      </c>
      <c r="X94" s="25"/>
      <c r="Y94" s="25"/>
      <c r="Z94" s="22"/>
    </row>
    <row r="95" spans="2:27" s="23" customFormat="1" ht="21" customHeight="1" x14ac:dyDescent="0.25">
      <c r="B95" s="204"/>
      <c r="D95" s="205"/>
      <c r="E95" s="826"/>
      <c r="F95" s="827"/>
      <c r="G95" s="836" t="s">
        <v>68</v>
      </c>
      <c r="H95" s="837"/>
      <c r="I95" s="837"/>
      <c r="J95" s="837"/>
      <c r="K95" s="837"/>
      <c r="L95" s="837"/>
      <c r="M95" s="837"/>
      <c r="N95" s="837"/>
      <c r="O95" s="838"/>
      <c r="P95" s="206"/>
      <c r="Q95" s="264"/>
      <c r="R95" s="30"/>
      <c r="S95" s="33">
        <v>72</v>
      </c>
      <c r="T95" s="34">
        <v>36</v>
      </c>
      <c r="U95" s="31">
        <v>72</v>
      </c>
      <c r="V95" s="207">
        <f>SUM(S95:U95)</f>
        <v>180</v>
      </c>
      <c r="W95" s="32" t="s">
        <v>206</v>
      </c>
      <c r="X95" s="25"/>
      <c r="Y95" s="25"/>
      <c r="Z95" s="22"/>
    </row>
    <row r="96" spans="2:27" ht="21" customHeight="1" x14ac:dyDescent="0.25">
      <c r="B96" s="788" t="s">
        <v>364</v>
      </c>
      <c r="C96" s="789"/>
      <c r="D96" s="790"/>
      <c r="E96" s="826"/>
      <c r="F96" s="827"/>
      <c r="G96" s="839" t="s">
        <v>153</v>
      </c>
      <c r="H96" s="840"/>
      <c r="I96" s="840"/>
      <c r="J96" s="840"/>
      <c r="K96" s="840"/>
      <c r="L96" s="840"/>
      <c r="M96" s="840"/>
      <c r="N96" s="840"/>
      <c r="O96" s="841"/>
      <c r="P96" s="400"/>
      <c r="Q96" s="264"/>
      <c r="R96" s="30"/>
      <c r="S96" s="33"/>
      <c r="T96" s="34"/>
      <c r="U96" s="31">
        <v>144</v>
      </c>
      <c r="V96" s="207">
        <f>SUM(U96)</f>
        <v>144</v>
      </c>
      <c r="W96" s="32" t="s">
        <v>207</v>
      </c>
    </row>
    <row r="97" spans="2:24" x14ac:dyDescent="0.25">
      <c r="B97" s="788"/>
      <c r="C97" s="789"/>
      <c r="D97" s="790"/>
      <c r="E97" s="826"/>
      <c r="F97" s="827"/>
      <c r="G97" s="842" t="s">
        <v>296</v>
      </c>
      <c r="H97" s="843"/>
      <c r="I97" s="843"/>
      <c r="J97" s="843"/>
      <c r="K97" s="843"/>
      <c r="L97" s="843"/>
      <c r="M97" s="843"/>
      <c r="N97" s="843"/>
      <c r="O97" s="844"/>
      <c r="P97" s="30"/>
      <c r="Q97" s="25">
        <v>3</v>
      </c>
      <c r="R97" s="30"/>
      <c r="S97" s="33" t="s">
        <v>365</v>
      </c>
      <c r="T97" s="30" t="s">
        <v>366</v>
      </c>
      <c r="U97" s="25" t="s">
        <v>367</v>
      </c>
      <c r="V97" s="208">
        <v>72</v>
      </c>
      <c r="W97" s="32" t="s">
        <v>208</v>
      </c>
      <c r="X97" s="24"/>
    </row>
    <row r="98" spans="2:24" ht="21" customHeight="1" x14ac:dyDescent="0.25">
      <c r="B98" s="788"/>
      <c r="C98" s="789"/>
      <c r="D98" s="790"/>
      <c r="E98" s="826"/>
      <c r="F98" s="827"/>
      <c r="G98" s="836" t="s">
        <v>154</v>
      </c>
      <c r="H98" s="837"/>
      <c r="I98" s="837"/>
      <c r="J98" s="837"/>
      <c r="K98" s="837"/>
      <c r="L98" s="837"/>
      <c r="M98" s="837"/>
      <c r="N98" s="837"/>
      <c r="O98" s="838"/>
      <c r="P98" s="34">
        <v>1</v>
      </c>
      <c r="Q98" s="31" t="s">
        <v>368</v>
      </c>
      <c r="R98" s="30" t="s">
        <v>295</v>
      </c>
      <c r="S98" s="33" t="s">
        <v>369</v>
      </c>
      <c r="T98" s="34" t="s">
        <v>239</v>
      </c>
      <c r="U98" s="31" t="s">
        <v>248</v>
      </c>
      <c r="V98" s="438"/>
      <c r="W98" s="440"/>
      <c r="X98" s="42"/>
    </row>
    <row r="99" spans="2:24" ht="21" customHeight="1" x14ac:dyDescent="0.25">
      <c r="B99" s="158"/>
      <c r="D99" s="209"/>
      <c r="E99" s="826"/>
      <c r="F99" s="827"/>
      <c r="G99" s="842" t="s">
        <v>218</v>
      </c>
      <c r="H99" s="843"/>
      <c r="I99" s="843"/>
      <c r="J99" s="843"/>
      <c r="K99" s="843"/>
      <c r="L99" s="843"/>
      <c r="M99" s="843"/>
      <c r="N99" s="843"/>
      <c r="O99" s="844"/>
      <c r="P99" s="75"/>
      <c r="Q99" s="73"/>
      <c r="R99" s="72">
        <v>1</v>
      </c>
      <c r="S99" s="74">
        <v>1</v>
      </c>
      <c r="T99" s="75">
        <v>1</v>
      </c>
      <c r="U99" s="73"/>
      <c r="V99" s="210"/>
      <c r="W99" s="441"/>
    </row>
    <row r="100" spans="2:24" ht="21" customHeight="1" thickBot="1" x14ac:dyDescent="0.3">
      <c r="B100" s="211"/>
      <c r="C100" s="212"/>
      <c r="D100" s="213"/>
      <c r="E100" s="828"/>
      <c r="F100" s="829"/>
      <c r="G100" s="852" t="s">
        <v>65</v>
      </c>
      <c r="H100" s="853"/>
      <c r="I100" s="853"/>
      <c r="J100" s="853"/>
      <c r="K100" s="853"/>
      <c r="L100" s="853"/>
      <c r="M100" s="853"/>
      <c r="N100" s="853"/>
      <c r="O100" s="854"/>
      <c r="P100" s="48"/>
      <c r="Q100" s="45"/>
      <c r="R100" s="44"/>
      <c r="S100" s="47"/>
      <c r="T100" s="48"/>
      <c r="U100" s="45">
        <v>216</v>
      </c>
      <c r="V100" s="214">
        <v>216</v>
      </c>
      <c r="W100" s="46" t="s">
        <v>177</v>
      </c>
    </row>
    <row r="101" spans="2:24" ht="21" customHeight="1" thickBot="1" x14ac:dyDescent="0.3">
      <c r="V101" s="215">
        <f>SUM(V93:V100)</f>
        <v>4428</v>
      </c>
      <c r="W101" s="442" t="s">
        <v>298</v>
      </c>
    </row>
    <row r="102" spans="2:24" ht="16.5" customHeight="1" x14ac:dyDescent="0.25"/>
    <row r="103" spans="2:24" ht="16.5" customHeight="1" x14ac:dyDescent="0.25"/>
    <row r="104" spans="2:24" ht="16.5" customHeight="1" x14ac:dyDescent="0.25"/>
    <row r="105" spans="2:24" ht="16.5" customHeight="1" x14ac:dyDescent="0.25"/>
    <row r="106" spans="2:24" ht="16.5" customHeight="1" x14ac:dyDescent="0.25"/>
    <row r="107" spans="2:24" ht="16.5" customHeight="1" x14ac:dyDescent="0.25"/>
  </sheetData>
  <mergeCells count="73">
    <mergeCell ref="D14:D15"/>
    <mergeCell ref="F2:F9"/>
    <mergeCell ref="I5:I9"/>
    <mergeCell ref="I2:O4"/>
    <mergeCell ref="K5:K9"/>
    <mergeCell ref="L5:N5"/>
    <mergeCell ref="L6:L9"/>
    <mergeCell ref="M6:M9"/>
    <mergeCell ref="N6:N9"/>
    <mergeCell ref="O5:O9"/>
    <mergeCell ref="AD2:AJ4"/>
    <mergeCell ref="AB5:AB9"/>
    <mergeCell ref="AC5:AC9"/>
    <mergeCell ref="AD5:AD9"/>
    <mergeCell ref="AE5:AE9"/>
    <mergeCell ref="AF5:AF9"/>
    <mergeCell ref="AG5:AI5"/>
    <mergeCell ref="AJ5:AJ9"/>
    <mergeCell ref="AG6:AG9"/>
    <mergeCell ref="AH6:AH9"/>
    <mergeCell ref="AI6:AI9"/>
    <mergeCell ref="X2:X9"/>
    <mergeCell ref="Y2:Y9"/>
    <mergeCell ref="Z2:Z9"/>
    <mergeCell ref="AA2:AA9"/>
    <mergeCell ref="AB2:AC4"/>
    <mergeCell ref="V81:V83"/>
    <mergeCell ref="G99:O99"/>
    <mergeCell ref="G100:O100"/>
    <mergeCell ref="H70:H72"/>
    <mergeCell ref="V70:V72"/>
    <mergeCell ref="V75:V78"/>
    <mergeCell ref="G98:O98"/>
    <mergeCell ref="Q7:Q9"/>
    <mergeCell ref="R7:R9"/>
    <mergeCell ref="H5:H9"/>
    <mergeCell ref="J5:J9"/>
    <mergeCell ref="H59:H61"/>
    <mergeCell ref="E93:F100"/>
    <mergeCell ref="H64:H67"/>
    <mergeCell ref="P7:P9"/>
    <mergeCell ref="H75:H78"/>
    <mergeCell ref="H81:H83"/>
    <mergeCell ref="G93:O93"/>
    <mergeCell ref="G94:O94"/>
    <mergeCell ref="G95:O95"/>
    <mergeCell ref="G96:O96"/>
    <mergeCell ref="G97:O97"/>
    <mergeCell ref="B96:D98"/>
    <mergeCell ref="B1:W1"/>
    <mergeCell ref="B2:B9"/>
    <mergeCell ref="C2:C9"/>
    <mergeCell ref="D2:D9"/>
    <mergeCell ref="E2:E9"/>
    <mergeCell ref="G2:H4"/>
    <mergeCell ref="P2:U4"/>
    <mergeCell ref="G5:G9"/>
    <mergeCell ref="U7:U9"/>
    <mergeCell ref="S7:S9"/>
    <mergeCell ref="T7:T9"/>
    <mergeCell ref="P5:Q5"/>
    <mergeCell ref="R5:S5"/>
    <mergeCell ref="T5:U5"/>
    <mergeCell ref="W2:W9"/>
    <mergeCell ref="D31:D32"/>
    <mergeCell ref="B92:C92"/>
    <mergeCell ref="B90:C90"/>
    <mergeCell ref="D53:D54"/>
    <mergeCell ref="D70:D72"/>
    <mergeCell ref="D81:D83"/>
    <mergeCell ref="D59:D61"/>
    <mergeCell ref="D75:D78"/>
    <mergeCell ref="D64:D67"/>
  </mergeCells>
  <pageMargins left="0.23622047244094491" right="0.23622047244094491" top="0.35433070866141736" bottom="0.35433070866141736" header="0" footer="0"/>
  <pageSetup paperSize="9" scale="42" fitToHeight="0" orientation="landscape" r:id="rId1"/>
  <ignoredErrors>
    <ignoredError sqref="E52 S57:T57 H58 H74 I69 G10:L10 E25:O25 K56:L56 L58:L80 V88" formula="1"/>
    <ignoredError sqref="E31:E36 E64:E67 E53 J42 E39 E41:E43 E44 E51 E54 S42:T42 U74 T80:U80 E37 E69:E75 E46:E47 M42:Q42 E77:E81 G11" formulaRange="1"/>
    <ignoredError sqref="E50 I80 T63 P25:Q25 E48" formula="1" formulaRange="1"/>
    <ignoredError sqref="J59 J31:J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7"/>
  <sheetViews>
    <sheetView zoomScale="77" zoomScaleNormal="77" workbookViewId="0">
      <selection activeCell="E39" sqref="A1:E39"/>
    </sheetView>
  </sheetViews>
  <sheetFormatPr defaultColWidth="9.140625" defaultRowHeight="18.75" x14ac:dyDescent="0.3"/>
  <cols>
    <col min="1" max="1" width="3.5703125" style="216" customWidth="1"/>
    <col min="2" max="2" width="13" style="216" customWidth="1"/>
    <col min="3" max="3" width="13.42578125" style="216" customWidth="1"/>
    <col min="4" max="4" width="121.42578125" style="216" customWidth="1"/>
    <col min="5" max="5" width="29.42578125" style="216" customWidth="1"/>
    <col min="6" max="16384" width="9.140625" style="216"/>
  </cols>
  <sheetData>
    <row r="1" spans="2:5" x14ac:dyDescent="0.3">
      <c r="B1" s="217" t="s">
        <v>157</v>
      </c>
    </row>
    <row r="2" spans="2:5" ht="19.5" thickBot="1" x14ac:dyDescent="0.35"/>
    <row r="3" spans="2:5" ht="32.25" customHeight="1" x14ac:dyDescent="0.3">
      <c r="B3" s="882" t="s">
        <v>158</v>
      </c>
      <c r="C3" s="884" t="s">
        <v>84</v>
      </c>
      <c r="D3" s="886" t="s">
        <v>372</v>
      </c>
      <c r="E3" s="888" t="s">
        <v>371</v>
      </c>
    </row>
    <row r="4" spans="2:5" ht="32.25" customHeight="1" thickBot="1" x14ac:dyDescent="0.35">
      <c r="B4" s="883"/>
      <c r="C4" s="885"/>
      <c r="D4" s="887"/>
      <c r="E4" s="889"/>
    </row>
    <row r="5" spans="2:5" ht="21" customHeight="1" x14ac:dyDescent="0.3">
      <c r="B5" s="890">
        <v>4</v>
      </c>
      <c r="C5" s="220" t="s">
        <v>112</v>
      </c>
      <c r="D5" s="274" t="s">
        <v>113</v>
      </c>
      <c r="E5" s="892" t="s">
        <v>229</v>
      </c>
    </row>
    <row r="6" spans="2:5" ht="21" customHeight="1" thickBot="1" x14ac:dyDescent="0.35">
      <c r="B6" s="891"/>
      <c r="C6" s="223" t="s">
        <v>114</v>
      </c>
      <c r="D6" s="275" t="s">
        <v>103</v>
      </c>
      <c r="E6" s="893"/>
    </row>
    <row r="7" spans="2:5" ht="21" customHeight="1" x14ac:dyDescent="0.3">
      <c r="B7" s="876">
        <v>3</v>
      </c>
      <c r="C7" s="272" t="s">
        <v>212</v>
      </c>
      <c r="D7" s="273" t="s">
        <v>189</v>
      </c>
      <c r="E7" s="877" t="s">
        <v>230</v>
      </c>
    </row>
    <row r="8" spans="2:5" ht="21" customHeight="1" thickBot="1" x14ac:dyDescent="0.35">
      <c r="B8" s="876"/>
      <c r="C8" s="310" t="s">
        <v>385</v>
      </c>
      <c r="D8" s="311" t="s">
        <v>221</v>
      </c>
      <c r="E8" s="877"/>
    </row>
    <row r="9" spans="2:5" ht="21" customHeight="1" x14ac:dyDescent="0.3">
      <c r="B9" s="878">
        <v>4</v>
      </c>
      <c r="C9" s="220" t="s">
        <v>125</v>
      </c>
      <c r="D9" s="218" t="s">
        <v>199</v>
      </c>
      <c r="E9" s="880" t="s">
        <v>231</v>
      </c>
    </row>
    <row r="10" spans="2:5" ht="21" customHeight="1" x14ac:dyDescent="0.3">
      <c r="B10" s="876"/>
      <c r="C10" s="221" t="s">
        <v>126</v>
      </c>
      <c r="D10" s="222" t="s">
        <v>127</v>
      </c>
      <c r="E10" s="877"/>
    </row>
    <row r="11" spans="2:5" ht="21" customHeight="1" thickBot="1" x14ac:dyDescent="0.35">
      <c r="B11" s="879"/>
      <c r="C11" s="223" t="s">
        <v>128</v>
      </c>
      <c r="D11" s="224" t="s">
        <v>129</v>
      </c>
      <c r="E11" s="881"/>
    </row>
    <row r="12" spans="2:5" ht="21" customHeight="1" x14ac:dyDescent="0.3">
      <c r="B12" s="894">
        <v>5</v>
      </c>
      <c r="C12" s="220" t="s">
        <v>132</v>
      </c>
      <c r="D12" s="218" t="s">
        <v>201</v>
      </c>
      <c r="E12" s="880" t="s">
        <v>178</v>
      </c>
    </row>
    <row r="13" spans="2:5" ht="21" customHeight="1" x14ac:dyDescent="0.3">
      <c r="B13" s="895"/>
      <c r="C13" s="221" t="s">
        <v>133</v>
      </c>
      <c r="D13" s="219" t="s">
        <v>202</v>
      </c>
      <c r="E13" s="877"/>
    </row>
    <row r="14" spans="2:5" ht="21" customHeight="1" x14ac:dyDescent="0.3">
      <c r="B14" s="895"/>
      <c r="C14" s="221" t="s">
        <v>134</v>
      </c>
      <c r="D14" s="222" t="s">
        <v>127</v>
      </c>
      <c r="E14" s="877"/>
    </row>
    <row r="15" spans="2:5" ht="21" customHeight="1" thickBot="1" x14ac:dyDescent="0.35">
      <c r="B15" s="895"/>
      <c r="C15" s="223" t="s">
        <v>135</v>
      </c>
      <c r="D15" s="224" t="s">
        <v>129</v>
      </c>
      <c r="E15" s="877" t="s">
        <v>210</v>
      </c>
    </row>
    <row r="16" spans="2:5" ht="21" customHeight="1" x14ac:dyDescent="0.3">
      <c r="B16" s="878">
        <v>6</v>
      </c>
      <c r="C16" s="220" t="s">
        <v>137</v>
      </c>
      <c r="D16" s="225" t="s">
        <v>197</v>
      </c>
      <c r="E16" s="880" t="s">
        <v>176</v>
      </c>
    </row>
    <row r="17" spans="2:5" ht="21" customHeight="1" x14ac:dyDescent="0.3">
      <c r="B17" s="876"/>
      <c r="C17" s="221" t="s">
        <v>138</v>
      </c>
      <c r="D17" s="222" t="s">
        <v>127</v>
      </c>
      <c r="E17" s="877"/>
    </row>
    <row r="18" spans="2:5" ht="21" customHeight="1" thickBot="1" x14ac:dyDescent="0.35">
      <c r="B18" s="879"/>
      <c r="C18" s="223" t="s">
        <v>139</v>
      </c>
      <c r="D18" s="226" t="s">
        <v>129</v>
      </c>
      <c r="E18" s="881"/>
    </row>
    <row r="19" spans="2:5" ht="21" customHeight="1" x14ac:dyDescent="0.3">
      <c r="B19" s="878">
        <v>6</v>
      </c>
      <c r="C19" s="220" t="s">
        <v>141</v>
      </c>
      <c r="D19" s="227" t="s">
        <v>204</v>
      </c>
      <c r="E19" s="880" t="s">
        <v>210</v>
      </c>
    </row>
    <row r="20" spans="2:5" ht="21" customHeight="1" x14ac:dyDescent="0.3">
      <c r="B20" s="876"/>
      <c r="C20" s="221" t="s">
        <v>175</v>
      </c>
      <c r="D20" s="222" t="s">
        <v>205</v>
      </c>
      <c r="E20" s="877"/>
    </row>
    <row r="21" spans="2:5" ht="21" customHeight="1" x14ac:dyDescent="0.3">
      <c r="B21" s="876"/>
      <c r="C21" s="221" t="s">
        <v>142</v>
      </c>
      <c r="D21" s="222" t="s">
        <v>127</v>
      </c>
      <c r="E21" s="877"/>
    </row>
    <row r="22" spans="2:5" ht="21" customHeight="1" thickBot="1" x14ac:dyDescent="0.35">
      <c r="B22" s="879"/>
      <c r="C22" s="223" t="s">
        <v>143</v>
      </c>
      <c r="D22" s="226" t="s">
        <v>129</v>
      </c>
      <c r="E22" s="881"/>
    </row>
    <row r="23" spans="2:5" ht="21" customHeight="1" x14ac:dyDescent="0.3">
      <c r="B23" s="878">
        <v>4</v>
      </c>
      <c r="C23" s="678" t="s">
        <v>174</v>
      </c>
      <c r="D23" s="679" t="s">
        <v>378</v>
      </c>
      <c r="E23" s="892" t="s">
        <v>219</v>
      </c>
    </row>
    <row r="24" spans="2:5" ht="21" customHeight="1" x14ac:dyDescent="0.3">
      <c r="B24" s="876"/>
      <c r="C24" s="443" t="s">
        <v>172</v>
      </c>
      <c r="D24" s="222" t="s">
        <v>127</v>
      </c>
      <c r="E24" s="877"/>
    </row>
    <row r="25" spans="2:5" ht="21" customHeight="1" thickBot="1" x14ac:dyDescent="0.35">
      <c r="B25" s="876"/>
      <c r="C25" s="605" t="s">
        <v>173</v>
      </c>
      <c r="D25" s="224" t="s">
        <v>129</v>
      </c>
      <c r="E25" s="877"/>
    </row>
    <row r="26" spans="2:5" ht="21" customHeight="1" x14ac:dyDescent="0.3">
      <c r="B26" s="878">
        <v>2</v>
      </c>
      <c r="C26" s="569" t="s">
        <v>325</v>
      </c>
      <c r="D26" s="227" t="s">
        <v>348</v>
      </c>
      <c r="E26" s="880" t="s">
        <v>370</v>
      </c>
    </row>
    <row r="27" spans="2:5" ht="21" customHeight="1" thickBot="1" x14ac:dyDescent="0.35">
      <c r="B27" s="879"/>
      <c r="C27" s="223" t="s">
        <v>327</v>
      </c>
      <c r="D27" s="226" t="s">
        <v>349</v>
      </c>
      <c r="E27" s="881"/>
    </row>
    <row r="28" spans="2:5" x14ac:dyDescent="0.3">
      <c r="B28" s="228"/>
      <c r="C28" s="24"/>
      <c r="D28" s="43"/>
      <c r="E28" s="228"/>
    </row>
    <row r="29" spans="2:5" x14ac:dyDescent="0.3">
      <c r="B29" s="19" t="s">
        <v>62</v>
      </c>
      <c r="C29" s="19"/>
      <c r="D29" s="19"/>
    </row>
    <row r="30" spans="2:5" x14ac:dyDescent="0.3">
      <c r="B30" s="19"/>
      <c r="C30" s="19"/>
      <c r="D30" s="19"/>
    </row>
    <row r="31" spans="2:5" x14ac:dyDescent="0.3">
      <c r="B31" s="229" t="s">
        <v>159</v>
      </c>
      <c r="C31" s="230"/>
      <c r="D31" s="19"/>
    </row>
    <row r="32" spans="2:5" x14ac:dyDescent="0.3">
      <c r="B32" s="229" t="s">
        <v>160</v>
      </c>
      <c r="C32" s="230"/>
      <c r="D32" s="19"/>
    </row>
    <row r="33" spans="2:4" x14ac:dyDescent="0.3">
      <c r="B33" s="229" t="s">
        <v>161</v>
      </c>
      <c r="C33" s="230"/>
      <c r="D33" s="19"/>
    </row>
    <row r="34" spans="2:4" x14ac:dyDescent="0.3">
      <c r="B34" s="229" t="s">
        <v>162</v>
      </c>
      <c r="C34" s="230"/>
      <c r="D34" s="19"/>
    </row>
    <row r="35" spans="2:4" x14ac:dyDescent="0.3">
      <c r="B35" s="229" t="s">
        <v>163</v>
      </c>
      <c r="C35" s="230"/>
      <c r="D35" s="19"/>
    </row>
    <row r="36" spans="2:4" x14ac:dyDescent="0.3">
      <c r="B36" s="229" t="s">
        <v>381</v>
      </c>
      <c r="C36" s="230"/>
      <c r="D36" s="19"/>
    </row>
    <row r="37" spans="2:4" x14ac:dyDescent="0.3">
      <c r="B37" s="19" t="s">
        <v>382</v>
      </c>
      <c r="C37" s="19"/>
      <c r="D37" s="19"/>
    </row>
  </sheetData>
  <mergeCells count="20">
    <mergeCell ref="B23:B25"/>
    <mergeCell ref="E23:E25"/>
    <mergeCell ref="B12:B15"/>
    <mergeCell ref="E12:E15"/>
    <mergeCell ref="E26:E27"/>
    <mergeCell ref="B26:B27"/>
    <mergeCell ref="B19:B22"/>
    <mergeCell ref="E19:E22"/>
    <mergeCell ref="B3:B4"/>
    <mergeCell ref="C3:C4"/>
    <mergeCell ref="D3:D4"/>
    <mergeCell ref="E3:E4"/>
    <mergeCell ref="B5:B6"/>
    <mergeCell ref="E5:E6"/>
    <mergeCell ref="B7:B8"/>
    <mergeCell ref="E7:E8"/>
    <mergeCell ref="B16:B18"/>
    <mergeCell ref="E16:E18"/>
    <mergeCell ref="E9:E11"/>
    <mergeCell ref="B9:B11"/>
  </mergeCells>
  <pageMargins left="0" right="0" top="0" bottom="0" header="0" footer="0"/>
  <pageSetup paperSize="9" scale="76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6"/>
  <sheetViews>
    <sheetView zoomScale="57" zoomScaleNormal="57" workbookViewId="0">
      <selection activeCell="H19" sqref="A1:H19"/>
    </sheetView>
  </sheetViews>
  <sheetFormatPr defaultColWidth="9.140625" defaultRowHeight="18.75" x14ac:dyDescent="0.25"/>
  <cols>
    <col min="1" max="1" width="4.140625" style="24" customWidth="1"/>
    <col min="2" max="2" width="14.5703125" style="24" customWidth="1"/>
    <col min="3" max="3" width="68.28515625" style="24" customWidth="1"/>
    <col min="4" max="4" width="38.5703125" style="24" customWidth="1"/>
    <col min="5" max="5" width="32.7109375" style="24" customWidth="1"/>
    <col min="6" max="6" width="14.28515625" style="24" customWidth="1"/>
    <col min="7" max="8" width="13.42578125" style="24" customWidth="1"/>
    <col min="9" max="16384" width="9.140625" style="24"/>
  </cols>
  <sheetData>
    <row r="1" spans="2:8" x14ac:dyDescent="0.25">
      <c r="B1" s="23" t="s">
        <v>164</v>
      </c>
    </row>
    <row r="2" spans="2:8" ht="19.5" thickBot="1" x14ac:dyDescent="0.3"/>
    <row r="3" spans="2:8" ht="41.25" customHeight="1" x14ac:dyDescent="0.25">
      <c r="B3" s="918" t="s">
        <v>84</v>
      </c>
      <c r="C3" s="920" t="s">
        <v>373</v>
      </c>
      <c r="D3" s="920" t="s">
        <v>374</v>
      </c>
      <c r="E3" s="920" t="s">
        <v>380</v>
      </c>
      <c r="F3" s="920" t="s">
        <v>165</v>
      </c>
      <c r="G3" s="916" t="s">
        <v>375</v>
      </c>
      <c r="H3" s="917"/>
    </row>
    <row r="4" spans="2:8" ht="41.25" customHeight="1" thickBot="1" x14ac:dyDescent="0.3">
      <c r="B4" s="919"/>
      <c r="C4" s="921"/>
      <c r="D4" s="921"/>
      <c r="E4" s="921"/>
      <c r="F4" s="921"/>
      <c r="G4" s="606" t="s">
        <v>77</v>
      </c>
      <c r="H4" s="607" t="s">
        <v>166</v>
      </c>
    </row>
    <row r="5" spans="2:8" ht="41.25" customHeight="1" x14ac:dyDescent="0.25">
      <c r="B5" s="902">
        <v>1</v>
      </c>
      <c r="C5" s="904" t="s">
        <v>198</v>
      </c>
      <c r="D5" s="231" t="s">
        <v>179</v>
      </c>
      <c r="E5" s="906" t="s">
        <v>180</v>
      </c>
      <c r="F5" s="908" t="s">
        <v>58</v>
      </c>
      <c r="G5" s="232">
        <v>1</v>
      </c>
      <c r="H5" s="233">
        <v>36</v>
      </c>
    </row>
    <row r="6" spans="2:8" ht="41.25" customHeight="1" thickBot="1" x14ac:dyDescent="0.3">
      <c r="B6" s="903"/>
      <c r="C6" s="905" t="s">
        <v>198</v>
      </c>
      <c r="D6" s="234" t="s">
        <v>376</v>
      </c>
      <c r="E6" s="907"/>
      <c r="F6" s="909"/>
      <c r="G6" s="235">
        <v>1</v>
      </c>
      <c r="H6" s="47">
        <v>36</v>
      </c>
    </row>
    <row r="7" spans="2:8" ht="41.25" customHeight="1" x14ac:dyDescent="0.25">
      <c r="B7" s="902">
        <v>2</v>
      </c>
      <c r="C7" s="914" t="s">
        <v>200</v>
      </c>
      <c r="D7" s="231" t="s">
        <v>179</v>
      </c>
      <c r="E7" s="906" t="s">
        <v>180</v>
      </c>
      <c r="F7" s="908" t="s">
        <v>183</v>
      </c>
      <c r="G7" s="232">
        <v>1</v>
      </c>
      <c r="H7" s="233">
        <v>36</v>
      </c>
    </row>
    <row r="8" spans="2:8" ht="41.25" customHeight="1" thickBot="1" x14ac:dyDescent="0.3">
      <c r="B8" s="903"/>
      <c r="C8" s="915" t="s">
        <v>200</v>
      </c>
      <c r="D8" s="234" t="s">
        <v>376</v>
      </c>
      <c r="E8" s="907"/>
      <c r="F8" s="909"/>
      <c r="G8" s="235">
        <v>1</v>
      </c>
      <c r="H8" s="47">
        <v>36</v>
      </c>
    </row>
    <row r="9" spans="2:8" ht="41.25" customHeight="1" x14ac:dyDescent="0.25">
      <c r="B9" s="902">
        <v>3</v>
      </c>
      <c r="C9" s="914" t="s">
        <v>196</v>
      </c>
      <c r="D9" s="231" t="s">
        <v>179</v>
      </c>
      <c r="E9" s="906" t="s">
        <v>180</v>
      </c>
      <c r="F9" s="908" t="s">
        <v>181</v>
      </c>
      <c r="G9" s="232">
        <v>1</v>
      </c>
      <c r="H9" s="233">
        <v>36</v>
      </c>
    </row>
    <row r="10" spans="2:8" ht="41.25" customHeight="1" thickBot="1" x14ac:dyDescent="0.3">
      <c r="B10" s="903"/>
      <c r="C10" s="915" t="s">
        <v>196</v>
      </c>
      <c r="D10" s="234" t="s">
        <v>376</v>
      </c>
      <c r="E10" s="907"/>
      <c r="F10" s="909"/>
      <c r="G10" s="235">
        <v>1</v>
      </c>
      <c r="H10" s="47">
        <v>36</v>
      </c>
    </row>
    <row r="11" spans="2:8" ht="41.25" customHeight="1" x14ac:dyDescent="0.25">
      <c r="B11" s="902">
        <v>4</v>
      </c>
      <c r="C11" s="904" t="s">
        <v>203</v>
      </c>
      <c r="D11" s="231" t="s">
        <v>179</v>
      </c>
      <c r="E11" s="906" t="s">
        <v>180</v>
      </c>
      <c r="F11" s="908" t="s">
        <v>181</v>
      </c>
      <c r="G11" s="232">
        <v>1</v>
      </c>
      <c r="H11" s="233">
        <v>36</v>
      </c>
    </row>
    <row r="12" spans="2:8" ht="41.25" customHeight="1" thickBot="1" x14ac:dyDescent="0.3">
      <c r="B12" s="903"/>
      <c r="C12" s="905" t="s">
        <v>203</v>
      </c>
      <c r="D12" s="234" t="s">
        <v>376</v>
      </c>
      <c r="E12" s="907"/>
      <c r="F12" s="909"/>
      <c r="G12" s="236">
        <v>1</v>
      </c>
      <c r="H12" s="237">
        <v>36</v>
      </c>
    </row>
    <row r="13" spans="2:8" ht="41.25" customHeight="1" x14ac:dyDescent="0.25">
      <c r="B13" s="910">
        <v>5</v>
      </c>
      <c r="C13" s="906" t="s">
        <v>227</v>
      </c>
      <c r="D13" s="231" t="s">
        <v>179</v>
      </c>
      <c r="E13" s="906" t="s">
        <v>180</v>
      </c>
      <c r="F13" s="912">
        <v>4</v>
      </c>
      <c r="G13" s="232">
        <v>1</v>
      </c>
      <c r="H13" s="233">
        <v>36</v>
      </c>
    </row>
    <row r="14" spans="2:8" ht="41.25" customHeight="1" thickBot="1" x14ac:dyDescent="0.3">
      <c r="B14" s="911"/>
      <c r="C14" s="907" t="s">
        <v>211</v>
      </c>
      <c r="D14" s="234" t="s">
        <v>376</v>
      </c>
      <c r="E14" s="907"/>
      <c r="F14" s="913"/>
      <c r="G14" s="235">
        <v>1</v>
      </c>
      <c r="H14" s="47">
        <v>36</v>
      </c>
    </row>
    <row r="15" spans="2:8" ht="41.25" customHeight="1" thickBot="1" x14ac:dyDescent="0.3">
      <c r="B15" s="896" t="s">
        <v>145</v>
      </c>
      <c r="C15" s="897"/>
      <c r="D15" s="898"/>
      <c r="E15" s="238" t="s">
        <v>167</v>
      </c>
      <c r="F15" s="239">
        <v>6</v>
      </c>
      <c r="G15" s="239">
        <v>4</v>
      </c>
      <c r="H15" s="240">
        <v>144</v>
      </c>
    </row>
    <row r="16" spans="2:8" ht="41.25" customHeight="1" thickBot="1" x14ac:dyDescent="0.3">
      <c r="B16" s="899" t="s">
        <v>149</v>
      </c>
      <c r="C16" s="900"/>
      <c r="D16" s="900"/>
      <c r="E16" s="900"/>
      <c r="F16" s="901"/>
      <c r="G16" s="241">
        <f>SUM(G5:G15)</f>
        <v>14</v>
      </c>
      <c r="H16" s="242">
        <f>SUM(H5:H15)</f>
        <v>504</v>
      </c>
    </row>
  </sheetData>
  <mergeCells count="28">
    <mergeCell ref="G3:H3"/>
    <mergeCell ref="B5:B6"/>
    <mergeCell ref="C5:C6"/>
    <mergeCell ref="E5:E6"/>
    <mergeCell ref="F5:F6"/>
    <mergeCell ref="B3:B4"/>
    <mergeCell ref="C3:C4"/>
    <mergeCell ref="D3:D4"/>
    <mergeCell ref="E3:E4"/>
    <mergeCell ref="F3:F4"/>
    <mergeCell ref="B7:B8"/>
    <mergeCell ref="C7:C8"/>
    <mergeCell ref="E7:E8"/>
    <mergeCell ref="F7:F8"/>
    <mergeCell ref="B9:B10"/>
    <mergeCell ref="C9:C10"/>
    <mergeCell ref="E9:E10"/>
    <mergeCell ref="F9:F10"/>
    <mergeCell ref="B15:D15"/>
    <mergeCell ref="B16:F16"/>
    <mergeCell ref="B11:B12"/>
    <mergeCell ref="C11:C12"/>
    <mergeCell ref="E11:E12"/>
    <mergeCell ref="F11:F12"/>
    <mergeCell ref="B13:B14"/>
    <mergeCell ref="C13:C14"/>
    <mergeCell ref="E13:E14"/>
    <mergeCell ref="F13:F14"/>
  </mergeCells>
  <pageMargins left="0.7" right="0.7" top="0.75" bottom="0.75" header="0.3" footer="0.3"/>
  <pageSetup paperSize="9" scale="65" fitToHeight="0" orientation="landscape" r:id="rId1"/>
  <ignoredErrors>
    <ignoredError sqref="F5:F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92"/>
  <sheetViews>
    <sheetView topLeftCell="A59" zoomScale="73" zoomScaleNormal="73" workbookViewId="0">
      <selection sqref="A1:N88"/>
    </sheetView>
  </sheetViews>
  <sheetFormatPr defaultColWidth="9.140625" defaultRowHeight="18.75" x14ac:dyDescent="0.25"/>
  <cols>
    <col min="1" max="1" width="2.5703125" style="563" customWidth="1"/>
    <col min="2" max="2" width="15.28515625" style="563" customWidth="1"/>
    <col min="3" max="3" width="100.85546875" style="563" customWidth="1"/>
    <col min="4" max="4" width="28" style="563" customWidth="1"/>
    <col min="5" max="6" width="9.5703125" style="563" customWidth="1"/>
    <col min="7" max="9" width="11.5703125" style="563" customWidth="1"/>
    <col min="10" max="10" width="12.85546875" style="563" customWidth="1"/>
    <col min="11" max="12" width="11.5703125" style="563" customWidth="1"/>
    <col min="13" max="13" width="14.5703125" style="563" customWidth="1"/>
    <col min="14" max="14" width="10" style="25" customWidth="1"/>
    <col min="15" max="17" width="8.7109375" style="25" customWidth="1"/>
    <col min="18" max="16384" width="9.140625" style="563"/>
  </cols>
  <sheetData>
    <row r="1" spans="2:27" s="23" customFormat="1" ht="33" customHeight="1" thickBot="1" x14ac:dyDescent="0.3">
      <c r="B1" s="791" t="s">
        <v>300</v>
      </c>
      <c r="C1" s="791"/>
      <c r="D1" s="791"/>
      <c r="E1" s="792"/>
      <c r="F1" s="792"/>
      <c r="G1" s="791"/>
      <c r="H1" s="791"/>
      <c r="I1" s="791"/>
      <c r="J1" s="791"/>
      <c r="K1" s="791"/>
      <c r="L1" s="791"/>
      <c r="M1" s="792"/>
      <c r="N1" s="792"/>
      <c r="O1" s="22"/>
      <c r="P1" s="22"/>
      <c r="Q1" s="22"/>
    </row>
    <row r="2" spans="2:27" s="20" customFormat="1" ht="24.75" customHeight="1" x14ac:dyDescent="0.25">
      <c r="B2" s="793" t="s">
        <v>84</v>
      </c>
      <c r="C2" s="793" t="s">
        <v>302</v>
      </c>
      <c r="D2" s="793" t="s">
        <v>85</v>
      </c>
      <c r="E2" s="799" t="s">
        <v>304</v>
      </c>
      <c r="F2" s="800"/>
      <c r="G2" s="805" t="s">
        <v>386</v>
      </c>
      <c r="H2" s="806"/>
      <c r="I2" s="806"/>
      <c r="J2" s="806"/>
      <c r="K2" s="806"/>
      <c r="L2" s="807"/>
      <c r="N2" s="823"/>
      <c r="O2" s="823"/>
      <c r="P2" s="823"/>
      <c r="Q2" s="855"/>
      <c r="R2" s="855"/>
      <c r="S2" s="823"/>
      <c r="T2" s="823"/>
      <c r="U2" s="823"/>
      <c r="V2" s="823"/>
      <c r="W2" s="823"/>
      <c r="X2" s="823"/>
      <c r="Y2" s="823"/>
      <c r="Z2" s="823"/>
      <c r="AA2" s="823"/>
    </row>
    <row r="3" spans="2:27" s="20" customFormat="1" ht="24.75" customHeight="1" x14ac:dyDescent="0.25">
      <c r="B3" s="794"/>
      <c r="C3" s="794"/>
      <c r="D3" s="794"/>
      <c r="E3" s="801"/>
      <c r="F3" s="802"/>
      <c r="G3" s="808"/>
      <c r="H3" s="809"/>
      <c r="I3" s="809"/>
      <c r="J3" s="809"/>
      <c r="K3" s="809"/>
      <c r="L3" s="810"/>
      <c r="N3" s="823"/>
      <c r="O3" s="823"/>
      <c r="P3" s="823"/>
      <c r="Q3" s="855"/>
      <c r="R3" s="855"/>
      <c r="S3" s="823"/>
      <c r="T3" s="823"/>
      <c r="U3" s="823"/>
      <c r="V3" s="823"/>
      <c r="W3" s="823"/>
      <c r="X3" s="823"/>
      <c r="Y3" s="823"/>
      <c r="Z3" s="823"/>
      <c r="AA3" s="823"/>
    </row>
    <row r="4" spans="2:27" s="20" customFormat="1" ht="24.75" customHeight="1" thickBot="1" x14ac:dyDescent="0.3">
      <c r="B4" s="794"/>
      <c r="C4" s="794"/>
      <c r="D4" s="794"/>
      <c r="E4" s="803"/>
      <c r="F4" s="804"/>
      <c r="G4" s="811"/>
      <c r="H4" s="812"/>
      <c r="I4" s="812"/>
      <c r="J4" s="812"/>
      <c r="K4" s="812"/>
      <c r="L4" s="813"/>
      <c r="N4" s="823"/>
      <c r="O4" s="823"/>
      <c r="P4" s="823"/>
      <c r="Q4" s="855"/>
      <c r="R4" s="855"/>
      <c r="S4" s="823"/>
      <c r="T4" s="823"/>
      <c r="U4" s="823"/>
      <c r="V4" s="823"/>
      <c r="W4" s="823"/>
      <c r="X4" s="823"/>
      <c r="Y4" s="823"/>
      <c r="Z4" s="823"/>
      <c r="AA4" s="823"/>
    </row>
    <row r="5" spans="2:27" s="20" customFormat="1" ht="34.5" customHeight="1" thickBot="1" x14ac:dyDescent="0.3">
      <c r="B5" s="794"/>
      <c r="C5" s="794"/>
      <c r="D5" s="794"/>
      <c r="E5" s="814" t="s">
        <v>306</v>
      </c>
      <c r="F5" s="845" t="s">
        <v>307</v>
      </c>
      <c r="G5" s="821" t="s">
        <v>87</v>
      </c>
      <c r="H5" s="822"/>
      <c r="I5" s="821" t="s">
        <v>88</v>
      </c>
      <c r="J5" s="822"/>
      <c r="K5" s="821" t="s">
        <v>89</v>
      </c>
      <c r="L5" s="822"/>
      <c r="N5" s="823"/>
      <c r="O5" s="823"/>
      <c r="P5" s="823"/>
      <c r="Q5" s="855"/>
      <c r="R5" s="855"/>
      <c r="S5" s="855"/>
      <c r="T5" s="855"/>
      <c r="U5" s="855"/>
      <c r="V5" s="856"/>
      <c r="W5" s="855"/>
      <c r="X5" s="857"/>
      <c r="Y5" s="857"/>
      <c r="Z5" s="857"/>
      <c r="AA5" s="855"/>
    </row>
    <row r="6" spans="2:27" s="20" customFormat="1" ht="39.75" customHeight="1" thickBot="1" x14ac:dyDescent="0.3">
      <c r="B6" s="794"/>
      <c r="C6" s="794"/>
      <c r="D6" s="794"/>
      <c r="E6" s="814"/>
      <c r="F6" s="846"/>
      <c r="G6" s="21" t="s">
        <v>90</v>
      </c>
      <c r="H6" s="567" t="s">
        <v>91</v>
      </c>
      <c r="I6" s="21" t="s">
        <v>92</v>
      </c>
      <c r="J6" s="567" t="s">
        <v>93</v>
      </c>
      <c r="K6" s="21" t="s">
        <v>94</v>
      </c>
      <c r="L6" s="567" t="s">
        <v>95</v>
      </c>
      <c r="N6" s="823"/>
      <c r="O6" s="823"/>
      <c r="P6" s="823"/>
      <c r="Q6" s="855"/>
      <c r="R6" s="855"/>
      <c r="S6" s="855"/>
      <c r="T6" s="855"/>
      <c r="U6" s="855"/>
      <c r="V6" s="856"/>
      <c r="W6" s="855"/>
      <c r="X6" s="855"/>
      <c r="Y6" s="855"/>
      <c r="Z6" s="855"/>
      <c r="AA6" s="855"/>
    </row>
    <row r="7" spans="2:27" s="20" customFormat="1" ht="60" customHeight="1" x14ac:dyDescent="0.25">
      <c r="B7" s="794"/>
      <c r="C7" s="794"/>
      <c r="D7" s="794"/>
      <c r="E7" s="814"/>
      <c r="F7" s="846"/>
      <c r="G7" s="818" t="s">
        <v>315</v>
      </c>
      <c r="H7" s="815" t="s">
        <v>350</v>
      </c>
      <c r="I7" s="818" t="s">
        <v>316</v>
      </c>
      <c r="J7" s="815" t="s">
        <v>317</v>
      </c>
      <c r="K7" s="818" t="s">
        <v>318</v>
      </c>
      <c r="L7" s="815" t="s">
        <v>319</v>
      </c>
      <c r="N7" s="823"/>
      <c r="O7" s="823"/>
      <c r="P7" s="823"/>
      <c r="Q7" s="855"/>
      <c r="R7" s="855"/>
      <c r="S7" s="855"/>
      <c r="T7" s="855"/>
      <c r="U7" s="855"/>
      <c r="V7" s="856"/>
      <c r="W7" s="855"/>
      <c r="X7" s="855"/>
      <c r="Y7" s="855"/>
      <c r="Z7" s="855"/>
      <c r="AA7" s="855"/>
    </row>
    <row r="8" spans="2:27" s="20" customFormat="1" ht="46.5" customHeight="1" x14ac:dyDescent="0.25">
      <c r="B8" s="794"/>
      <c r="C8" s="794"/>
      <c r="D8" s="794"/>
      <c r="E8" s="814"/>
      <c r="F8" s="846"/>
      <c r="G8" s="819"/>
      <c r="H8" s="816"/>
      <c r="I8" s="819"/>
      <c r="J8" s="816"/>
      <c r="K8" s="819"/>
      <c r="L8" s="816"/>
      <c r="N8" s="823"/>
      <c r="O8" s="823"/>
      <c r="P8" s="823"/>
      <c r="Q8" s="855"/>
      <c r="R8" s="855"/>
      <c r="S8" s="855"/>
      <c r="T8" s="855"/>
      <c r="U8" s="855"/>
      <c r="V8" s="856"/>
      <c r="W8" s="855"/>
      <c r="X8" s="855"/>
      <c r="Y8" s="855"/>
      <c r="Z8" s="855"/>
      <c r="AA8" s="855"/>
    </row>
    <row r="9" spans="2:27" s="20" customFormat="1" ht="36" customHeight="1" thickBot="1" x14ac:dyDescent="0.3">
      <c r="B9" s="795"/>
      <c r="C9" s="795"/>
      <c r="D9" s="795"/>
      <c r="E9" s="814"/>
      <c r="F9" s="847"/>
      <c r="G9" s="820"/>
      <c r="H9" s="817"/>
      <c r="I9" s="820"/>
      <c r="J9" s="817"/>
      <c r="K9" s="820"/>
      <c r="L9" s="817"/>
      <c r="N9" s="823"/>
      <c r="O9" s="823"/>
      <c r="P9" s="823"/>
      <c r="Q9" s="855"/>
      <c r="R9" s="855"/>
      <c r="S9" s="855"/>
      <c r="T9" s="855"/>
      <c r="U9" s="855"/>
      <c r="V9" s="856"/>
      <c r="W9" s="855"/>
      <c r="X9" s="855"/>
      <c r="Y9" s="855"/>
      <c r="Z9" s="855"/>
      <c r="AA9" s="855"/>
    </row>
    <row r="10" spans="2:27" s="27" customFormat="1" ht="29.25" customHeight="1" thickBot="1" x14ac:dyDescent="0.3">
      <c r="B10" s="481" t="s">
        <v>255</v>
      </c>
      <c r="C10" s="481" t="s">
        <v>97</v>
      </c>
      <c r="D10" s="482" t="s">
        <v>320</v>
      </c>
      <c r="E10" s="547">
        <f>SUM(E11,E25,)</f>
        <v>18</v>
      </c>
      <c r="F10" s="548">
        <f ca="1">SUM(F12:F28)</f>
        <v>0</v>
      </c>
      <c r="G10" s="485">
        <f>SUM(G11,G25,G28,)</f>
        <v>0</v>
      </c>
      <c r="H10" s="484">
        <f>SUM(H11,H25,H28,)</f>
        <v>0</v>
      </c>
      <c r="I10" s="408">
        <v>0</v>
      </c>
      <c r="J10" s="409">
        <v>0</v>
      </c>
      <c r="K10" s="408">
        <v>0</v>
      </c>
      <c r="L10" s="409">
        <v>0</v>
      </c>
      <c r="M10" s="573"/>
    </row>
    <row r="11" spans="2:27" s="26" customFormat="1" ht="21" customHeight="1" x14ac:dyDescent="0.25">
      <c r="B11" s="489"/>
      <c r="C11" s="489" t="s">
        <v>321</v>
      </c>
      <c r="D11" s="490" t="s">
        <v>322</v>
      </c>
      <c r="E11" s="493">
        <f>SUM(E12:E24)</f>
        <v>6</v>
      </c>
      <c r="F11" s="492">
        <v>0</v>
      </c>
      <c r="G11" s="493">
        <f t="shared" ref="G11:H11" si="0">SUM(G12:G24)</f>
        <v>0</v>
      </c>
      <c r="H11" s="492">
        <f t="shared" si="0"/>
        <v>0</v>
      </c>
      <c r="I11" s="410">
        <f t="shared" ref="I11:L11" si="1">SUM(I12:I19)</f>
        <v>0</v>
      </c>
      <c r="J11" s="184">
        <f t="shared" si="1"/>
        <v>0</v>
      </c>
      <c r="K11" s="410">
        <f t="shared" si="1"/>
        <v>0</v>
      </c>
      <c r="L11" s="184">
        <f t="shared" si="1"/>
        <v>0</v>
      </c>
      <c r="N11" s="325"/>
      <c r="O11" s="27"/>
      <c r="P11" s="27"/>
      <c r="Q11" s="27"/>
    </row>
    <row r="12" spans="2:27" ht="21" customHeight="1" x14ac:dyDescent="0.3">
      <c r="B12" s="497" t="s">
        <v>323</v>
      </c>
      <c r="C12" s="497" t="s">
        <v>98</v>
      </c>
      <c r="D12" s="574" t="s">
        <v>99</v>
      </c>
      <c r="E12" s="501">
        <v>6</v>
      </c>
      <c r="F12" s="500"/>
      <c r="G12" s="505" t="s">
        <v>232</v>
      </c>
      <c r="H12" s="506" t="s">
        <v>233</v>
      </c>
      <c r="I12" s="570"/>
      <c r="J12" s="571"/>
      <c r="K12" s="570"/>
      <c r="L12" s="571"/>
      <c r="N12" s="326"/>
      <c r="O12" s="573"/>
    </row>
    <row r="13" spans="2:27" ht="21" customHeight="1" x14ac:dyDescent="0.3">
      <c r="B13" s="497" t="s">
        <v>324</v>
      </c>
      <c r="C13" s="497" t="s">
        <v>100</v>
      </c>
      <c r="D13" s="574" t="s">
        <v>101</v>
      </c>
      <c r="E13" s="501"/>
      <c r="F13" s="500"/>
      <c r="G13" s="505" t="s">
        <v>232</v>
      </c>
      <c r="H13" s="507" t="s">
        <v>105</v>
      </c>
      <c r="I13" s="570"/>
      <c r="J13" s="571"/>
      <c r="K13" s="570"/>
      <c r="L13" s="571"/>
      <c r="N13" s="327"/>
      <c r="O13" s="573"/>
    </row>
    <row r="14" spans="2:27" ht="21" customHeight="1" x14ac:dyDescent="0.3">
      <c r="B14" s="508" t="s">
        <v>325</v>
      </c>
      <c r="C14" s="508" t="s">
        <v>348</v>
      </c>
      <c r="D14" s="858" t="s">
        <v>326</v>
      </c>
      <c r="E14" s="511"/>
      <c r="F14" s="510"/>
      <c r="G14" s="566" t="s">
        <v>232</v>
      </c>
      <c r="H14" s="922" t="s">
        <v>370</v>
      </c>
      <c r="I14" s="570"/>
      <c r="J14" s="571"/>
      <c r="K14" s="570"/>
      <c r="L14" s="571"/>
      <c r="N14" s="573"/>
      <c r="O14" s="27"/>
    </row>
    <row r="15" spans="2:27" ht="21" customHeight="1" x14ac:dyDescent="0.3">
      <c r="B15" s="508" t="s">
        <v>327</v>
      </c>
      <c r="C15" s="508" t="s">
        <v>349</v>
      </c>
      <c r="D15" s="859"/>
      <c r="E15" s="511"/>
      <c r="F15" s="510"/>
      <c r="G15" s="566" t="s">
        <v>232</v>
      </c>
      <c r="H15" s="923"/>
      <c r="I15" s="570"/>
      <c r="J15" s="571"/>
      <c r="K15" s="570"/>
      <c r="L15" s="571"/>
    </row>
    <row r="16" spans="2:27" ht="21" customHeight="1" x14ac:dyDescent="0.3">
      <c r="B16" s="497" t="s">
        <v>328</v>
      </c>
      <c r="C16" s="497" t="s">
        <v>102</v>
      </c>
      <c r="D16" s="574" t="s">
        <v>101</v>
      </c>
      <c r="E16" s="501"/>
      <c r="F16" s="500"/>
      <c r="G16" s="505" t="s">
        <v>232</v>
      </c>
      <c r="H16" s="507" t="s">
        <v>105</v>
      </c>
      <c r="I16" s="570"/>
      <c r="J16" s="571"/>
      <c r="K16" s="570"/>
      <c r="L16" s="571"/>
    </row>
    <row r="17" spans="2:17" s="25" customFormat="1" ht="21" customHeight="1" x14ac:dyDescent="0.3">
      <c r="B17" s="497" t="s">
        <v>329</v>
      </c>
      <c r="C17" s="497" t="s">
        <v>330</v>
      </c>
      <c r="D17" s="574" t="s">
        <v>101</v>
      </c>
      <c r="E17" s="501"/>
      <c r="F17" s="500"/>
      <c r="G17" s="505" t="s">
        <v>232</v>
      </c>
      <c r="H17" s="507" t="s">
        <v>105</v>
      </c>
      <c r="I17" s="30"/>
      <c r="J17" s="33"/>
      <c r="K17" s="30"/>
      <c r="L17" s="33"/>
    </row>
    <row r="18" spans="2:17" ht="21" customHeight="1" x14ac:dyDescent="0.3">
      <c r="B18" s="497" t="s">
        <v>331</v>
      </c>
      <c r="C18" s="497" t="s">
        <v>332</v>
      </c>
      <c r="D18" s="574" t="s">
        <v>101</v>
      </c>
      <c r="E18" s="501"/>
      <c r="F18" s="500"/>
      <c r="G18" s="505" t="s">
        <v>232</v>
      </c>
      <c r="H18" s="507" t="s">
        <v>105</v>
      </c>
      <c r="I18" s="570"/>
      <c r="J18" s="571"/>
      <c r="K18" s="570"/>
      <c r="L18" s="571"/>
    </row>
    <row r="19" spans="2:17" ht="21" customHeight="1" x14ac:dyDescent="0.3">
      <c r="B19" s="497" t="s">
        <v>333</v>
      </c>
      <c r="C19" s="508" t="s">
        <v>334</v>
      </c>
      <c r="D19" s="517" t="s">
        <v>101</v>
      </c>
      <c r="E19" s="511"/>
      <c r="F19" s="510"/>
      <c r="G19" s="566" t="s">
        <v>232</v>
      </c>
      <c r="H19" s="507" t="s">
        <v>105</v>
      </c>
      <c r="I19" s="570"/>
      <c r="J19" s="571"/>
      <c r="K19" s="570"/>
      <c r="L19" s="571"/>
    </row>
    <row r="20" spans="2:17" ht="21" customHeight="1" x14ac:dyDescent="0.3">
      <c r="B20" s="508" t="s">
        <v>335</v>
      </c>
      <c r="C20" s="508" t="s">
        <v>336</v>
      </c>
      <c r="D20" s="517" t="s">
        <v>101</v>
      </c>
      <c r="E20" s="511"/>
      <c r="F20" s="510"/>
      <c r="G20" s="566" t="s">
        <v>232</v>
      </c>
      <c r="H20" s="507" t="s">
        <v>105</v>
      </c>
      <c r="I20" s="411"/>
      <c r="J20" s="412"/>
      <c r="K20" s="411"/>
      <c r="L20" s="412"/>
      <c r="N20" s="328"/>
      <c r="O20" s="328"/>
      <c r="P20" s="328"/>
      <c r="Q20" s="243"/>
    </row>
    <row r="21" spans="2:17" ht="21" customHeight="1" x14ac:dyDescent="0.3">
      <c r="B21" s="508" t="s">
        <v>337</v>
      </c>
      <c r="C21" s="497" t="s">
        <v>103</v>
      </c>
      <c r="D21" s="574" t="s">
        <v>101</v>
      </c>
      <c r="E21" s="501"/>
      <c r="F21" s="500"/>
      <c r="G21" s="505" t="s">
        <v>232</v>
      </c>
      <c r="H21" s="507" t="s">
        <v>105</v>
      </c>
      <c r="I21" s="570"/>
      <c r="J21" s="571"/>
      <c r="K21" s="570"/>
      <c r="L21" s="571"/>
      <c r="N21" s="328"/>
      <c r="O21" s="328"/>
      <c r="P21" s="328"/>
      <c r="Q21" s="243"/>
    </row>
    <row r="22" spans="2:17" ht="21" customHeight="1" x14ac:dyDescent="0.3">
      <c r="B22" s="497" t="s">
        <v>338</v>
      </c>
      <c r="C22" s="497" t="s">
        <v>339</v>
      </c>
      <c r="D22" s="574" t="s">
        <v>101</v>
      </c>
      <c r="E22" s="501"/>
      <c r="F22" s="500"/>
      <c r="G22" s="505" t="s">
        <v>232</v>
      </c>
      <c r="H22" s="507" t="s">
        <v>105</v>
      </c>
      <c r="I22" s="570"/>
      <c r="J22" s="571"/>
      <c r="K22" s="570"/>
      <c r="L22" s="571"/>
      <c r="Q22" s="22"/>
    </row>
    <row r="23" spans="2:17" ht="21" customHeight="1" x14ac:dyDescent="0.3">
      <c r="B23" s="508" t="s">
        <v>340</v>
      </c>
      <c r="C23" s="508" t="s">
        <v>106</v>
      </c>
      <c r="D23" s="517" t="s">
        <v>256</v>
      </c>
      <c r="E23" s="511"/>
      <c r="F23" s="510"/>
      <c r="G23" s="518" t="s">
        <v>105</v>
      </c>
      <c r="H23" s="507" t="s">
        <v>105</v>
      </c>
      <c r="I23" s="570"/>
      <c r="J23" s="571"/>
      <c r="K23" s="570"/>
      <c r="L23" s="571"/>
      <c r="N23" s="324"/>
    </row>
    <row r="24" spans="2:17" ht="21" customHeight="1" x14ac:dyDescent="0.3">
      <c r="B24" s="497" t="s">
        <v>341</v>
      </c>
      <c r="C24" s="508" t="s">
        <v>107</v>
      </c>
      <c r="D24" s="517" t="s">
        <v>101</v>
      </c>
      <c r="E24" s="511"/>
      <c r="F24" s="510"/>
      <c r="G24" s="566" t="s">
        <v>232</v>
      </c>
      <c r="H24" s="507" t="s">
        <v>105</v>
      </c>
      <c r="I24" s="570"/>
      <c r="J24" s="571"/>
      <c r="K24" s="570"/>
      <c r="L24" s="571"/>
      <c r="N24" s="324"/>
    </row>
    <row r="25" spans="2:17" ht="21" customHeight="1" x14ac:dyDescent="0.25">
      <c r="B25" s="519"/>
      <c r="C25" s="520" t="s">
        <v>342</v>
      </c>
      <c r="D25" s="521" t="s">
        <v>343</v>
      </c>
      <c r="E25" s="524">
        <v>12</v>
      </c>
      <c r="F25" s="523">
        <f ca="1">SUM(F13:F27)</f>
        <v>0</v>
      </c>
      <c r="G25" s="524">
        <f>SUM(G26:G27)</f>
        <v>0</v>
      </c>
      <c r="H25" s="523">
        <f>SUM(H26:H27)</f>
        <v>0</v>
      </c>
      <c r="I25" s="570"/>
      <c r="J25" s="571"/>
      <c r="K25" s="570"/>
      <c r="L25" s="571"/>
      <c r="N25" s="324"/>
    </row>
    <row r="26" spans="2:17" ht="21" customHeight="1" x14ac:dyDescent="0.3">
      <c r="B26" s="508" t="s">
        <v>344</v>
      </c>
      <c r="C26" s="497" t="s">
        <v>104</v>
      </c>
      <c r="D26" s="574" t="s">
        <v>99</v>
      </c>
      <c r="E26" s="501">
        <v>6</v>
      </c>
      <c r="F26" s="500"/>
      <c r="G26" s="505" t="s">
        <v>232</v>
      </c>
      <c r="H26" s="506" t="s">
        <v>233</v>
      </c>
      <c r="I26" s="570"/>
      <c r="J26" s="571"/>
      <c r="K26" s="570"/>
      <c r="L26" s="571"/>
      <c r="N26" s="324"/>
    </row>
    <row r="27" spans="2:17" ht="21" customHeight="1" x14ac:dyDescent="0.3">
      <c r="B27" s="508" t="s">
        <v>345</v>
      </c>
      <c r="C27" s="508" t="s">
        <v>346</v>
      </c>
      <c r="D27" s="517" t="s">
        <v>99</v>
      </c>
      <c r="E27" s="511">
        <v>6</v>
      </c>
      <c r="F27" s="510"/>
      <c r="G27" s="566" t="s">
        <v>232</v>
      </c>
      <c r="H27" s="528" t="s">
        <v>233</v>
      </c>
      <c r="I27" s="570"/>
      <c r="J27" s="571"/>
      <c r="K27" s="570"/>
      <c r="L27" s="571"/>
      <c r="N27" s="324"/>
    </row>
    <row r="28" spans="2:17" ht="21" customHeight="1" x14ac:dyDescent="0.3">
      <c r="B28" s="519"/>
      <c r="C28" s="508" t="s">
        <v>347</v>
      </c>
      <c r="D28" s="517"/>
      <c r="E28" s="531"/>
      <c r="F28" s="530"/>
      <c r="G28" s="535" t="s">
        <v>232</v>
      </c>
      <c r="H28" s="536" t="s">
        <v>232</v>
      </c>
      <c r="I28" s="570"/>
      <c r="J28" s="571"/>
      <c r="K28" s="570"/>
      <c r="L28" s="571"/>
      <c r="N28" s="324"/>
    </row>
    <row r="29" spans="2:17" ht="21" customHeight="1" thickBot="1" x14ac:dyDescent="0.35">
      <c r="B29" s="508"/>
      <c r="C29" s="537" t="s">
        <v>109</v>
      </c>
      <c r="D29" s="538"/>
      <c r="E29" s="541">
        <v>18</v>
      </c>
      <c r="F29" s="540"/>
      <c r="G29" s="545"/>
      <c r="H29" s="546">
        <v>18</v>
      </c>
      <c r="I29" s="49"/>
      <c r="J29" s="50"/>
      <c r="K29" s="49"/>
      <c r="L29" s="50"/>
      <c r="N29" s="563"/>
      <c r="O29" s="563"/>
      <c r="P29" s="563"/>
      <c r="Q29" s="563"/>
    </row>
    <row r="30" spans="2:17" s="568" customFormat="1" ht="22.5" customHeight="1" thickBot="1" x14ac:dyDescent="0.3">
      <c r="B30" s="342" t="s">
        <v>110</v>
      </c>
      <c r="C30" s="343" t="s">
        <v>111</v>
      </c>
      <c r="D30" s="341" t="s">
        <v>351</v>
      </c>
      <c r="E30" s="261">
        <f>SUM(E31:E36)</f>
        <v>0</v>
      </c>
      <c r="F30" s="260">
        <f>SUM(F31:F36)</f>
        <v>0</v>
      </c>
      <c r="G30" s="261">
        <f t="shared" ref="G30:L30" si="2">SUM(G31:G36)</f>
        <v>0</v>
      </c>
      <c r="H30" s="260">
        <f t="shared" si="2"/>
        <v>0</v>
      </c>
      <c r="I30" s="261">
        <f>SUM(I31:I36)</f>
        <v>0</v>
      </c>
      <c r="J30" s="260">
        <f>SUM(J31:J36)</f>
        <v>0</v>
      </c>
      <c r="K30" s="261">
        <f>SUM(K31:K36)</f>
        <v>0</v>
      </c>
      <c r="L30" s="260">
        <f t="shared" si="2"/>
        <v>0</v>
      </c>
      <c r="M30" s="27"/>
    </row>
    <row r="31" spans="2:17" ht="20.25" customHeight="1" x14ac:dyDescent="0.25">
      <c r="B31" s="52" t="s">
        <v>258</v>
      </c>
      <c r="C31" s="53" t="s">
        <v>113</v>
      </c>
      <c r="D31" s="775" t="s">
        <v>229</v>
      </c>
      <c r="E31" s="55"/>
      <c r="F31" s="572"/>
      <c r="G31" s="55"/>
      <c r="H31" s="576"/>
      <c r="I31" s="57"/>
      <c r="J31" s="924" t="s">
        <v>229</v>
      </c>
      <c r="K31" s="59"/>
      <c r="L31" s="576"/>
      <c r="M31" s="27"/>
      <c r="N31" s="563"/>
      <c r="O31" s="563"/>
      <c r="P31" s="563"/>
      <c r="Q31" s="563"/>
    </row>
    <row r="32" spans="2:17" ht="20.25" customHeight="1" x14ac:dyDescent="0.25">
      <c r="B32" s="28" t="s">
        <v>259</v>
      </c>
      <c r="C32" s="60" t="s">
        <v>103</v>
      </c>
      <c r="D32" s="776"/>
      <c r="E32" s="39"/>
      <c r="F32" s="40"/>
      <c r="G32" s="39"/>
      <c r="H32" s="41"/>
      <c r="I32" s="68"/>
      <c r="J32" s="925"/>
      <c r="K32" s="39"/>
      <c r="L32" s="41"/>
      <c r="M32" s="27"/>
      <c r="N32" s="563"/>
      <c r="O32" s="563"/>
      <c r="P32" s="563"/>
      <c r="Q32" s="563"/>
    </row>
    <row r="33" spans="2:17" ht="20.25" customHeight="1" x14ac:dyDescent="0.25">
      <c r="B33" s="28" t="s">
        <v>260</v>
      </c>
      <c r="C33" s="62" t="s">
        <v>220</v>
      </c>
      <c r="D33" s="38" t="s">
        <v>224</v>
      </c>
      <c r="E33" s="39"/>
      <c r="F33" s="40"/>
      <c r="G33" s="39"/>
      <c r="H33" s="41"/>
      <c r="I33" s="39" t="s">
        <v>232</v>
      </c>
      <c r="J33" s="63" t="s">
        <v>232</v>
      </c>
      <c r="K33" s="39" t="s">
        <v>232</v>
      </c>
      <c r="L33" s="64" t="s">
        <v>105</v>
      </c>
      <c r="M33" s="27"/>
      <c r="N33" s="563"/>
      <c r="O33" s="563"/>
      <c r="P33" s="563"/>
      <c r="Q33" s="563"/>
    </row>
    <row r="34" spans="2:17" ht="20.25" customHeight="1" x14ac:dyDescent="0.25">
      <c r="B34" s="28" t="s">
        <v>261</v>
      </c>
      <c r="C34" s="62" t="s">
        <v>106</v>
      </c>
      <c r="D34" s="38" t="s">
        <v>225</v>
      </c>
      <c r="E34" s="39"/>
      <c r="F34" s="40"/>
      <c r="G34" s="39"/>
      <c r="H34" s="41"/>
      <c r="I34" s="66" t="s">
        <v>234</v>
      </c>
      <c r="J34" s="67" t="s">
        <v>234</v>
      </c>
      <c r="K34" s="66" t="s">
        <v>234</v>
      </c>
      <c r="L34" s="64" t="s">
        <v>105</v>
      </c>
      <c r="M34" s="27"/>
      <c r="N34" s="563"/>
      <c r="O34" s="563"/>
      <c r="P34" s="563"/>
      <c r="Q34" s="563"/>
    </row>
    <row r="35" spans="2:17" ht="20.25" customHeight="1" x14ac:dyDescent="0.25">
      <c r="B35" s="28" t="s">
        <v>262</v>
      </c>
      <c r="C35" s="62" t="s">
        <v>115</v>
      </c>
      <c r="D35" s="61" t="s">
        <v>105</v>
      </c>
      <c r="E35" s="39"/>
      <c r="F35" s="40"/>
      <c r="G35" s="39"/>
      <c r="H35" s="41"/>
      <c r="I35" s="39"/>
      <c r="J35" s="41"/>
      <c r="K35" s="68"/>
      <c r="L35" s="69" t="s">
        <v>105</v>
      </c>
      <c r="M35" s="27"/>
      <c r="N35" s="563"/>
      <c r="O35" s="563"/>
      <c r="P35" s="563"/>
      <c r="Q35" s="563"/>
    </row>
    <row r="36" spans="2:17" s="23" customFormat="1" ht="23.25" customHeight="1" x14ac:dyDescent="0.25">
      <c r="B36" s="28" t="s">
        <v>263</v>
      </c>
      <c r="C36" s="62" t="s">
        <v>384</v>
      </c>
      <c r="D36" s="35" t="s">
        <v>105</v>
      </c>
      <c r="E36" s="30"/>
      <c r="F36" s="31"/>
      <c r="G36" s="30"/>
      <c r="H36" s="33"/>
      <c r="I36" s="30"/>
      <c r="K36" s="249" t="s">
        <v>105</v>
      </c>
      <c r="L36" s="33"/>
      <c r="M36" s="27"/>
    </row>
    <row r="37" spans="2:17" s="591" customFormat="1" ht="20.25" customHeight="1" thickBot="1" x14ac:dyDescent="0.3">
      <c r="B37" s="578"/>
      <c r="C37" s="579" t="s">
        <v>109</v>
      </c>
      <c r="D37" s="580"/>
      <c r="E37" s="583"/>
      <c r="F37" s="584"/>
      <c r="G37" s="583"/>
      <c r="H37" s="588"/>
      <c r="I37" s="589"/>
      <c r="J37" s="590"/>
      <c r="K37" s="583"/>
      <c r="L37" s="588"/>
      <c r="M37" s="436"/>
    </row>
    <row r="38" spans="2:17" s="568" customFormat="1" ht="23.25" customHeight="1" thickBot="1" x14ac:dyDescent="0.3">
      <c r="B38" s="339" t="s">
        <v>116</v>
      </c>
      <c r="C38" s="340" t="s">
        <v>117</v>
      </c>
      <c r="D38" s="341" t="s">
        <v>238</v>
      </c>
      <c r="E38" s="261">
        <f>SUM(E51:E51)</f>
        <v>0</v>
      </c>
      <c r="F38" s="259">
        <f>SUM(F51:F51)</f>
        <v>0</v>
      </c>
      <c r="G38" s="261">
        <f>SUM(G51:G51)</f>
        <v>0</v>
      </c>
      <c r="H38" s="260">
        <f>SUM(H51:H51)</f>
        <v>0</v>
      </c>
      <c r="I38" s="261">
        <f>SUM(I39:I40)</f>
        <v>0</v>
      </c>
      <c r="J38" s="260">
        <f>SUM(J39:J40)</f>
        <v>0</v>
      </c>
      <c r="K38" s="261">
        <f>SUM(K39:K40)</f>
        <v>0</v>
      </c>
      <c r="L38" s="260">
        <f>SUM(L39:L40)</f>
        <v>0</v>
      </c>
      <c r="M38" s="27"/>
    </row>
    <row r="39" spans="2:17" ht="21" customHeight="1" x14ac:dyDescent="0.25">
      <c r="B39" s="307" t="s">
        <v>264</v>
      </c>
      <c r="C39" s="309" t="s">
        <v>104</v>
      </c>
      <c r="D39" s="306" t="s">
        <v>105</v>
      </c>
      <c r="E39" s="79"/>
      <c r="F39" s="80"/>
      <c r="G39" s="79"/>
      <c r="H39" s="82"/>
      <c r="I39" s="333" t="s">
        <v>105</v>
      </c>
      <c r="J39" s="233"/>
      <c r="K39" s="79"/>
      <c r="L39" s="82"/>
      <c r="M39" s="27"/>
      <c r="N39" s="563"/>
      <c r="O39" s="563"/>
      <c r="P39" s="563"/>
      <c r="Q39" s="563"/>
    </row>
    <row r="40" spans="2:17" ht="21" customHeight="1" x14ac:dyDescent="0.25">
      <c r="B40" s="28" t="s">
        <v>265</v>
      </c>
      <c r="C40" s="206" t="s">
        <v>235</v>
      </c>
      <c r="D40" s="38" t="s">
        <v>105</v>
      </c>
      <c r="E40" s="68"/>
      <c r="F40" s="107"/>
      <c r="G40" s="100"/>
      <c r="H40" s="101"/>
      <c r="I40" s="105"/>
      <c r="J40" s="103"/>
      <c r="K40" s="148"/>
      <c r="L40" s="109" t="s">
        <v>105</v>
      </c>
      <c r="M40" s="27"/>
      <c r="N40" s="563"/>
      <c r="O40" s="563"/>
      <c r="P40" s="563"/>
      <c r="Q40" s="563"/>
    </row>
    <row r="41" spans="2:17" s="591" customFormat="1" ht="21" customHeight="1" thickBot="1" x14ac:dyDescent="0.3">
      <c r="B41" s="592"/>
      <c r="C41" s="593" t="s">
        <v>109</v>
      </c>
      <c r="D41" s="578"/>
      <c r="E41" s="594"/>
      <c r="F41" s="595"/>
      <c r="G41" s="583"/>
      <c r="H41" s="588"/>
      <c r="I41" s="583"/>
      <c r="J41" s="596"/>
      <c r="K41" s="583"/>
      <c r="L41" s="588"/>
      <c r="M41" s="436"/>
    </row>
    <row r="42" spans="2:17" s="573" customFormat="1" ht="21" customHeight="1" thickBot="1" x14ac:dyDescent="0.3">
      <c r="B42" s="339" t="s">
        <v>118</v>
      </c>
      <c r="C42" s="340" t="s">
        <v>119</v>
      </c>
      <c r="D42" s="345" t="s">
        <v>354</v>
      </c>
      <c r="E42" s="261">
        <f>SUM(E43:E54)</f>
        <v>18</v>
      </c>
      <c r="F42" s="259">
        <f>SUM(F43:F54)</f>
        <v>0</v>
      </c>
      <c r="G42" s="261">
        <f t="shared" ref="G42:L42" si="3">SUM(G43:G54)</f>
        <v>0</v>
      </c>
      <c r="H42" s="260">
        <f t="shared" si="3"/>
        <v>0</v>
      </c>
      <c r="I42" s="261">
        <f t="shared" si="3"/>
        <v>0</v>
      </c>
      <c r="J42" s="260">
        <f t="shared" si="3"/>
        <v>0</v>
      </c>
      <c r="K42" s="258">
        <f t="shared" si="3"/>
        <v>0</v>
      </c>
      <c r="L42" s="260">
        <f t="shared" si="3"/>
        <v>0</v>
      </c>
      <c r="M42" s="27"/>
    </row>
    <row r="43" spans="2:17" ht="21" customHeight="1" x14ac:dyDescent="0.25">
      <c r="B43" s="91" t="s">
        <v>266</v>
      </c>
      <c r="C43" s="244" t="s">
        <v>188</v>
      </c>
      <c r="D43" s="271" t="s">
        <v>233</v>
      </c>
      <c r="E43" s="92">
        <v>6</v>
      </c>
      <c r="F43" s="93"/>
      <c r="G43" s="95"/>
      <c r="H43" s="96"/>
      <c r="I43" s="146"/>
      <c r="J43" s="248" t="s">
        <v>233</v>
      </c>
      <c r="K43" s="267"/>
      <c r="L43" s="250"/>
      <c r="M43" s="27"/>
      <c r="N43" s="563"/>
      <c r="O43" s="563"/>
      <c r="P43" s="563"/>
      <c r="Q43" s="563"/>
    </row>
    <row r="44" spans="2:17" ht="21" customHeight="1" x14ac:dyDescent="0.25">
      <c r="B44" s="98" t="s">
        <v>267</v>
      </c>
      <c r="C44" s="308" t="s">
        <v>191</v>
      </c>
      <c r="D44" s="565" t="s">
        <v>233</v>
      </c>
      <c r="E44" s="68">
        <v>6</v>
      </c>
      <c r="F44" s="107"/>
      <c r="G44" s="100"/>
      <c r="H44" s="101"/>
      <c r="I44" s="105"/>
      <c r="J44" s="110"/>
      <c r="K44" s="330" t="s">
        <v>233</v>
      </c>
      <c r="L44" s="103"/>
      <c r="M44" s="27"/>
      <c r="N44" s="563"/>
      <c r="O44" s="563"/>
      <c r="P44" s="563"/>
      <c r="Q44" s="563"/>
    </row>
    <row r="45" spans="2:17" ht="21" customHeight="1" x14ac:dyDescent="0.25">
      <c r="B45" s="98" t="s">
        <v>268</v>
      </c>
      <c r="C45" s="308" t="s">
        <v>192</v>
      </c>
      <c r="D45" s="38" t="s">
        <v>101</v>
      </c>
      <c r="E45" s="68"/>
      <c r="F45" s="107"/>
      <c r="G45" s="100"/>
      <c r="H45" s="101"/>
      <c r="I45" s="105" t="s">
        <v>232</v>
      </c>
      <c r="J45" s="109" t="s">
        <v>105</v>
      </c>
      <c r="K45" s="148"/>
      <c r="L45" s="103"/>
      <c r="M45" s="27"/>
      <c r="N45" s="563"/>
      <c r="O45" s="563"/>
      <c r="P45" s="563"/>
      <c r="Q45" s="563"/>
    </row>
    <row r="46" spans="2:17" ht="21" customHeight="1" x14ac:dyDescent="0.25">
      <c r="B46" s="98" t="s">
        <v>269</v>
      </c>
      <c r="C46" s="308" t="s">
        <v>193</v>
      </c>
      <c r="D46" s="38" t="s">
        <v>105</v>
      </c>
      <c r="E46" s="68"/>
      <c r="F46" s="107"/>
      <c r="G46" s="100"/>
      <c r="H46" s="101"/>
      <c r="I46" s="251" t="s">
        <v>105</v>
      </c>
      <c r="J46" s="103"/>
      <c r="K46" s="148"/>
      <c r="L46" s="103"/>
      <c r="M46" s="27"/>
      <c r="N46" s="563"/>
      <c r="O46" s="563"/>
      <c r="P46" s="563"/>
      <c r="Q46" s="563"/>
    </row>
    <row r="47" spans="2:17" ht="21" customHeight="1" x14ac:dyDescent="0.25">
      <c r="B47" s="98" t="s">
        <v>270</v>
      </c>
      <c r="C47" s="308" t="s">
        <v>194</v>
      </c>
      <c r="D47" s="565" t="s">
        <v>233</v>
      </c>
      <c r="E47" s="68">
        <v>6</v>
      </c>
      <c r="F47" s="107"/>
      <c r="G47" s="100"/>
      <c r="H47" s="101"/>
      <c r="I47" s="105"/>
      <c r="J47" s="103"/>
      <c r="K47" s="331" t="s">
        <v>233</v>
      </c>
      <c r="L47" s="571"/>
      <c r="M47" s="27"/>
      <c r="N47" s="563"/>
      <c r="O47" s="563"/>
      <c r="P47" s="563"/>
      <c r="Q47" s="563"/>
    </row>
    <row r="48" spans="2:17" ht="21" customHeight="1" x14ac:dyDescent="0.25">
      <c r="B48" s="98" t="s">
        <v>271</v>
      </c>
      <c r="C48" s="245" t="s">
        <v>190</v>
      </c>
      <c r="D48" s="38" t="s">
        <v>105</v>
      </c>
      <c r="E48" s="68"/>
      <c r="F48" s="107"/>
      <c r="G48" s="100"/>
      <c r="H48" s="101"/>
      <c r="I48" s="105"/>
      <c r="J48" s="571"/>
      <c r="K48" s="268" t="s">
        <v>105</v>
      </c>
      <c r="L48" s="103"/>
      <c r="M48" s="27"/>
      <c r="N48" s="563"/>
      <c r="O48" s="563"/>
      <c r="P48" s="563"/>
      <c r="Q48" s="563"/>
    </row>
    <row r="49" spans="2:18" s="568" customFormat="1" ht="21" customHeight="1" x14ac:dyDescent="0.25">
      <c r="B49" s="561" t="s">
        <v>272</v>
      </c>
      <c r="C49" s="308" t="s">
        <v>352</v>
      </c>
      <c r="D49" s="565" t="s">
        <v>101</v>
      </c>
      <c r="E49" s="68"/>
      <c r="F49" s="107"/>
      <c r="G49" s="105"/>
      <c r="H49" s="103"/>
      <c r="I49" s="105"/>
      <c r="J49" s="381" t="s">
        <v>232</v>
      </c>
      <c r="K49" s="268" t="s">
        <v>105</v>
      </c>
      <c r="L49" s="103"/>
      <c r="M49" s="27"/>
    </row>
    <row r="50" spans="2:18" ht="21" customHeight="1" x14ac:dyDescent="0.25">
      <c r="B50" s="560" t="s">
        <v>273</v>
      </c>
      <c r="C50" s="245" t="s">
        <v>213</v>
      </c>
      <c r="D50" s="565" t="s">
        <v>105</v>
      </c>
      <c r="E50" s="68"/>
      <c r="F50" s="107"/>
      <c r="G50" s="100"/>
      <c r="H50" s="101"/>
      <c r="I50" s="111"/>
      <c r="J50" s="109" t="s">
        <v>105</v>
      </c>
      <c r="K50" s="305"/>
      <c r="L50" s="571"/>
      <c r="M50" s="27"/>
      <c r="N50" s="563"/>
      <c r="O50" s="563"/>
      <c r="P50" s="563"/>
      <c r="Q50" s="563"/>
    </row>
    <row r="51" spans="2:18" ht="33" customHeight="1" x14ac:dyDescent="0.25">
      <c r="B51" s="560" t="s">
        <v>274</v>
      </c>
      <c r="C51" s="84" t="s">
        <v>236</v>
      </c>
      <c r="D51" s="303" t="s">
        <v>105</v>
      </c>
      <c r="E51" s="85"/>
      <c r="F51" s="86"/>
      <c r="G51" s="87"/>
      <c r="H51" s="88"/>
      <c r="I51" s="334" t="s">
        <v>105</v>
      </c>
      <c r="J51" s="88"/>
      <c r="K51" s="55"/>
      <c r="L51" s="88"/>
      <c r="M51" s="27"/>
      <c r="N51" s="563"/>
      <c r="O51" s="563"/>
      <c r="P51" s="563"/>
      <c r="Q51" s="563"/>
    </row>
    <row r="52" spans="2:18" ht="22.5" customHeight="1" x14ac:dyDescent="0.25">
      <c r="B52" s="560" t="s">
        <v>275</v>
      </c>
      <c r="C52" s="245" t="s">
        <v>195</v>
      </c>
      <c r="D52" s="38" t="s">
        <v>105</v>
      </c>
      <c r="E52" s="68"/>
      <c r="F52" s="107"/>
      <c r="G52" s="100"/>
      <c r="H52" s="101"/>
      <c r="I52" s="102" t="s">
        <v>105</v>
      </c>
      <c r="J52" s="103"/>
      <c r="K52" s="269"/>
      <c r="L52" s="571"/>
      <c r="M52" s="27"/>
      <c r="N52" s="563"/>
      <c r="O52" s="563"/>
      <c r="P52" s="563"/>
      <c r="Q52" s="563"/>
    </row>
    <row r="53" spans="2:18" s="22" customFormat="1" ht="21" customHeight="1" x14ac:dyDescent="0.25">
      <c r="B53" s="560" t="s">
        <v>276</v>
      </c>
      <c r="C53" s="245" t="s">
        <v>189</v>
      </c>
      <c r="D53" s="781" t="s">
        <v>230</v>
      </c>
      <c r="E53" s="39"/>
      <c r="F53" s="40"/>
      <c r="G53" s="100"/>
      <c r="H53" s="101"/>
      <c r="I53" s="926" t="s">
        <v>230</v>
      </c>
      <c r="J53" s="103"/>
      <c r="K53" s="148"/>
      <c r="L53" s="103"/>
      <c r="M53" s="568"/>
      <c r="P53" s="22" t="s">
        <v>168</v>
      </c>
    </row>
    <row r="54" spans="2:18" ht="21" customHeight="1" x14ac:dyDescent="0.25">
      <c r="B54" s="113" t="s">
        <v>353</v>
      </c>
      <c r="C54" s="246" t="s">
        <v>221</v>
      </c>
      <c r="D54" s="782"/>
      <c r="E54" s="76"/>
      <c r="F54" s="114"/>
      <c r="G54" s="119"/>
      <c r="H54" s="120"/>
      <c r="I54" s="927"/>
      <c r="J54" s="103"/>
      <c r="K54" s="270"/>
      <c r="L54" s="121"/>
      <c r="M54" s="573"/>
      <c r="N54" s="563"/>
      <c r="O54" s="563"/>
      <c r="P54" s="563"/>
      <c r="Q54" s="563"/>
      <c r="R54" s="563" t="s">
        <v>209</v>
      </c>
    </row>
    <row r="55" spans="2:18" s="591" customFormat="1" ht="21" customHeight="1" thickBot="1" x14ac:dyDescent="0.3">
      <c r="B55" s="578"/>
      <c r="C55" s="597" t="s">
        <v>109</v>
      </c>
      <c r="D55" s="598"/>
      <c r="E55" s="589">
        <f>SUM(E42)</f>
        <v>18</v>
      </c>
      <c r="F55" s="599"/>
      <c r="G55" s="600"/>
      <c r="H55" s="601"/>
      <c r="I55" s="589"/>
      <c r="J55" s="590">
        <v>6</v>
      </c>
      <c r="K55" s="602">
        <v>12</v>
      </c>
      <c r="L55" s="603"/>
      <c r="M55" s="604"/>
    </row>
    <row r="56" spans="2:18" s="568" customFormat="1" ht="19.5" customHeight="1" thickBot="1" x14ac:dyDescent="0.3">
      <c r="B56" s="346" t="s">
        <v>120</v>
      </c>
      <c r="C56" s="343" t="s">
        <v>121</v>
      </c>
      <c r="D56" s="347" t="s">
        <v>355</v>
      </c>
      <c r="E56" s="261">
        <f>SUM(E57)</f>
        <v>0</v>
      </c>
      <c r="F56" s="260">
        <f t="shared" ref="F56" si="4">SUM(F57,)</f>
        <v>36</v>
      </c>
      <c r="G56" s="258">
        <f t="shared" ref="G56:K56" si="5">SUM(G57)</f>
        <v>0</v>
      </c>
      <c r="H56" s="259">
        <f t="shared" si="5"/>
        <v>0</v>
      </c>
      <c r="I56" s="261">
        <f t="shared" si="5"/>
        <v>0</v>
      </c>
      <c r="J56" s="260">
        <f t="shared" si="5"/>
        <v>0</v>
      </c>
      <c r="K56" s="261">
        <f t="shared" si="5"/>
        <v>0</v>
      </c>
      <c r="L56" s="260">
        <f>SUM(L57)</f>
        <v>0</v>
      </c>
      <c r="M56" s="27"/>
    </row>
    <row r="57" spans="2:18" s="568" customFormat="1" ht="25.5" customHeight="1" thickBot="1" x14ac:dyDescent="0.3">
      <c r="B57" s="348" t="s">
        <v>122</v>
      </c>
      <c r="C57" s="349" t="s">
        <v>123</v>
      </c>
      <c r="D57" s="350" t="s">
        <v>356</v>
      </c>
      <c r="E57" s="354">
        <f t="shared" ref="E57:L57" si="6">SUM(E58,E63,E69,E74,E80,)</f>
        <v>0</v>
      </c>
      <c r="F57" s="355">
        <f t="shared" si="6"/>
        <v>36</v>
      </c>
      <c r="G57" s="352">
        <f t="shared" si="6"/>
        <v>0</v>
      </c>
      <c r="H57" s="353">
        <f t="shared" si="6"/>
        <v>0</v>
      </c>
      <c r="I57" s="354">
        <f t="shared" si="6"/>
        <v>0</v>
      </c>
      <c r="J57" s="355">
        <f t="shared" si="6"/>
        <v>0</v>
      </c>
      <c r="K57" s="354">
        <f t="shared" si="6"/>
        <v>0</v>
      </c>
      <c r="L57" s="355">
        <f t="shared" si="6"/>
        <v>0</v>
      </c>
    </row>
    <row r="58" spans="2:18" ht="34.5" customHeight="1" thickBot="1" x14ac:dyDescent="0.3">
      <c r="B58" s="564" t="s">
        <v>124</v>
      </c>
      <c r="C58" s="356" t="s">
        <v>198</v>
      </c>
      <c r="D58" s="347" t="s">
        <v>357</v>
      </c>
      <c r="E58" s="261">
        <f>SUM(E59:E61)</f>
        <v>0</v>
      </c>
      <c r="F58" s="260">
        <f>SUM(F59)</f>
        <v>6</v>
      </c>
      <c r="G58" s="258">
        <f t="shared" ref="G58:I58" si="7">SUM(G59:G61)</f>
        <v>0</v>
      </c>
      <c r="H58" s="259">
        <f t="shared" si="7"/>
        <v>0</v>
      </c>
      <c r="I58" s="261">
        <f t="shared" si="7"/>
        <v>0</v>
      </c>
      <c r="J58" s="143" t="s">
        <v>358</v>
      </c>
      <c r="K58" s="261">
        <f>SUM(K59)</f>
        <v>0</v>
      </c>
      <c r="L58" s="260">
        <f>SUM(L59:L61)</f>
        <v>0</v>
      </c>
      <c r="M58" s="568"/>
      <c r="N58" s="563"/>
      <c r="O58" s="563"/>
      <c r="P58" s="563"/>
      <c r="Q58" s="563"/>
    </row>
    <row r="59" spans="2:18" ht="21" customHeight="1" x14ac:dyDescent="0.25">
      <c r="B59" s="124" t="s">
        <v>277</v>
      </c>
      <c r="C59" s="84" t="s">
        <v>199</v>
      </c>
      <c r="D59" s="940" t="s">
        <v>241</v>
      </c>
      <c r="E59" s="55"/>
      <c r="F59" s="937">
        <v>6</v>
      </c>
      <c r="G59" s="126"/>
      <c r="H59" s="127"/>
      <c r="I59" s="95"/>
      <c r="J59" s="928" t="s">
        <v>231</v>
      </c>
      <c r="K59" s="95"/>
      <c r="L59" s="96"/>
      <c r="M59" s="568"/>
      <c r="N59" s="563"/>
      <c r="O59" s="563"/>
      <c r="P59" s="563"/>
      <c r="Q59" s="563"/>
    </row>
    <row r="60" spans="2:18" ht="21" customHeight="1" x14ac:dyDescent="0.25">
      <c r="B60" s="128" t="s">
        <v>278</v>
      </c>
      <c r="C60" s="62" t="s">
        <v>127</v>
      </c>
      <c r="D60" s="941"/>
      <c r="E60" s="68"/>
      <c r="F60" s="938"/>
      <c r="G60" s="130"/>
      <c r="H60" s="131"/>
      <c r="I60" s="132"/>
      <c r="J60" s="929"/>
      <c r="K60" s="112"/>
      <c r="L60" s="133"/>
      <c r="M60" s="568"/>
      <c r="N60" s="563"/>
      <c r="O60" s="563"/>
      <c r="P60" s="563"/>
      <c r="Q60" s="563"/>
    </row>
    <row r="61" spans="2:18" ht="21" customHeight="1" x14ac:dyDescent="0.25">
      <c r="B61" s="128" t="s">
        <v>279</v>
      </c>
      <c r="C61" s="62" t="s">
        <v>129</v>
      </c>
      <c r="D61" s="942"/>
      <c r="E61" s="68"/>
      <c r="F61" s="939"/>
      <c r="G61" s="130"/>
      <c r="H61" s="131"/>
      <c r="I61" s="134"/>
      <c r="J61" s="930"/>
      <c r="K61" s="332"/>
      <c r="L61" s="101"/>
      <c r="M61" s="135"/>
      <c r="N61" s="563"/>
      <c r="O61" s="563"/>
      <c r="P61" s="563"/>
      <c r="Q61" s="563"/>
    </row>
    <row r="62" spans="2:18" ht="21" customHeight="1" thickBot="1" x14ac:dyDescent="0.3">
      <c r="B62" s="136"/>
      <c r="C62" s="62" t="s">
        <v>130</v>
      </c>
      <c r="D62" s="137" t="s">
        <v>358</v>
      </c>
      <c r="E62" s="76"/>
      <c r="F62" s="116">
        <v>6</v>
      </c>
      <c r="G62" s="140"/>
      <c r="H62" s="141"/>
      <c r="I62" s="77"/>
      <c r="J62" s="116"/>
      <c r="K62" s="72"/>
      <c r="L62" s="74"/>
      <c r="M62" s="568"/>
      <c r="N62" s="563"/>
      <c r="O62" s="563"/>
      <c r="P62" s="563"/>
      <c r="Q62" s="563"/>
    </row>
    <row r="63" spans="2:18" ht="58.5" customHeight="1" thickBot="1" x14ac:dyDescent="0.3">
      <c r="B63" s="346" t="s">
        <v>131</v>
      </c>
      <c r="C63" s="356" t="s">
        <v>200</v>
      </c>
      <c r="D63" s="347" t="s">
        <v>357</v>
      </c>
      <c r="E63" s="261">
        <f>SUM(E64:E67)</f>
        <v>0</v>
      </c>
      <c r="F63" s="260">
        <f>SUM(F64)</f>
        <v>6</v>
      </c>
      <c r="G63" s="258">
        <f t="shared" ref="G63:L63" si="8">SUM(G64:G67)</f>
        <v>0</v>
      </c>
      <c r="H63" s="259">
        <f t="shared" si="8"/>
        <v>0</v>
      </c>
      <c r="I63" s="261">
        <f t="shared" si="8"/>
        <v>0</v>
      </c>
      <c r="J63" s="260">
        <f t="shared" si="8"/>
        <v>0</v>
      </c>
      <c r="K63" s="123" t="s">
        <v>359</v>
      </c>
      <c r="L63" s="260">
        <f t="shared" si="8"/>
        <v>0</v>
      </c>
      <c r="M63" s="568"/>
      <c r="N63" s="563"/>
      <c r="O63" s="563"/>
      <c r="P63" s="563"/>
      <c r="Q63" s="563"/>
    </row>
    <row r="64" spans="2:18" ht="37.5" customHeight="1" x14ac:dyDescent="0.25">
      <c r="B64" s="357" t="s">
        <v>280</v>
      </c>
      <c r="C64" s="358" t="s">
        <v>201</v>
      </c>
      <c r="D64" s="934" t="s">
        <v>178</v>
      </c>
      <c r="E64" s="55"/>
      <c r="F64" s="937">
        <v>6</v>
      </c>
      <c r="G64" s="144"/>
      <c r="H64" s="145"/>
      <c r="I64" s="97"/>
      <c r="J64" s="142"/>
      <c r="K64" s="931" t="s">
        <v>178</v>
      </c>
      <c r="L64" s="142"/>
      <c r="M64" s="568"/>
      <c r="N64" s="563"/>
      <c r="O64" s="563"/>
      <c r="P64" s="563"/>
      <c r="Q64" s="563"/>
    </row>
    <row r="65" spans="2:17" ht="27" customHeight="1" x14ac:dyDescent="0.25">
      <c r="B65" s="359" t="s">
        <v>281</v>
      </c>
      <c r="C65" s="360" t="s">
        <v>237</v>
      </c>
      <c r="D65" s="935"/>
      <c r="E65" s="39"/>
      <c r="F65" s="938"/>
      <c r="G65" s="148"/>
      <c r="H65" s="149"/>
      <c r="I65" s="105"/>
      <c r="J65" s="103"/>
      <c r="K65" s="932"/>
      <c r="L65" s="103"/>
      <c r="M65" s="568"/>
      <c r="N65" s="563"/>
      <c r="O65" s="563"/>
      <c r="P65" s="563"/>
      <c r="Q65" s="563"/>
    </row>
    <row r="66" spans="2:17" ht="21" customHeight="1" x14ac:dyDescent="0.25">
      <c r="B66" s="359" t="s">
        <v>282</v>
      </c>
      <c r="C66" s="361" t="s">
        <v>127</v>
      </c>
      <c r="D66" s="935"/>
      <c r="E66" s="39"/>
      <c r="F66" s="938"/>
      <c r="G66" s="270"/>
      <c r="H66" s="362"/>
      <c r="I66" s="112"/>
      <c r="J66" s="110"/>
      <c r="K66" s="932"/>
      <c r="L66" s="103"/>
      <c r="M66" s="568"/>
      <c r="N66" s="563"/>
      <c r="O66" s="563"/>
      <c r="P66" s="563"/>
      <c r="Q66" s="563"/>
    </row>
    <row r="67" spans="2:17" ht="21" customHeight="1" x14ac:dyDescent="0.25">
      <c r="B67" s="359" t="s">
        <v>283</v>
      </c>
      <c r="C67" s="62" t="s">
        <v>129</v>
      </c>
      <c r="D67" s="936"/>
      <c r="E67" s="39"/>
      <c r="F67" s="939"/>
      <c r="G67" s="270"/>
      <c r="H67" s="362"/>
      <c r="I67" s="112"/>
      <c r="J67" s="110"/>
      <c r="K67" s="933"/>
      <c r="L67" s="103"/>
      <c r="M67" s="568"/>
      <c r="N67" s="563"/>
      <c r="O67" s="563"/>
      <c r="P67" s="563"/>
      <c r="Q67" s="563"/>
    </row>
    <row r="68" spans="2:17" ht="21" customHeight="1" thickBot="1" x14ac:dyDescent="0.3">
      <c r="B68" s="363"/>
      <c r="C68" s="361" t="s">
        <v>130</v>
      </c>
      <c r="D68" s="364" t="s">
        <v>359</v>
      </c>
      <c r="E68" s="77"/>
      <c r="F68" s="116">
        <v>6</v>
      </c>
      <c r="G68" s="140"/>
      <c r="H68" s="141"/>
      <c r="I68" s="77"/>
      <c r="J68" s="116"/>
      <c r="K68" s="72"/>
      <c r="L68" s="74"/>
      <c r="M68" s="26"/>
      <c r="N68" s="563"/>
      <c r="O68" s="563"/>
      <c r="P68" s="563"/>
      <c r="Q68" s="563"/>
    </row>
    <row r="69" spans="2:17" s="23" customFormat="1" ht="34.5" customHeight="1" thickBot="1" x14ac:dyDescent="0.3">
      <c r="B69" s="346" t="s">
        <v>136</v>
      </c>
      <c r="C69" s="356" t="s">
        <v>196</v>
      </c>
      <c r="D69" s="347" t="s">
        <v>357</v>
      </c>
      <c r="E69" s="261">
        <f>SUM(E70:E72)</f>
        <v>0</v>
      </c>
      <c r="F69" s="260">
        <f>SUM(F70)</f>
        <v>6</v>
      </c>
      <c r="G69" s="258">
        <f t="shared" ref="G69:K69" si="9">SUM(G70:G72)</f>
        <v>0</v>
      </c>
      <c r="H69" s="259">
        <f t="shared" si="9"/>
        <v>0</v>
      </c>
      <c r="I69" s="261">
        <f t="shared" si="9"/>
        <v>0</v>
      </c>
      <c r="J69" s="260">
        <f t="shared" si="9"/>
        <v>0</v>
      </c>
      <c r="K69" s="261">
        <f t="shared" si="9"/>
        <v>0</v>
      </c>
      <c r="L69" s="143" t="s">
        <v>360</v>
      </c>
      <c r="M69" s="568"/>
    </row>
    <row r="70" spans="2:17" ht="21" customHeight="1" x14ac:dyDescent="0.25">
      <c r="B70" s="357" t="s">
        <v>284</v>
      </c>
      <c r="C70" s="358" t="s">
        <v>197</v>
      </c>
      <c r="D70" s="934" t="s">
        <v>176</v>
      </c>
      <c r="E70" s="55"/>
      <c r="F70" s="937">
        <v>6</v>
      </c>
      <c r="G70" s="144"/>
      <c r="H70" s="145"/>
      <c r="I70" s="97"/>
      <c r="J70" s="142"/>
      <c r="K70" s="146"/>
      <c r="L70" s="928" t="s">
        <v>176</v>
      </c>
      <c r="M70" s="851"/>
      <c r="N70" s="563"/>
      <c r="O70" s="563"/>
      <c r="P70" s="563"/>
      <c r="Q70" s="563"/>
    </row>
    <row r="71" spans="2:17" ht="21" customHeight="1" x14ac:dyDescent="0.25">
      <c r="B71" s="359" t="s">
        <v>285</v>
      </c>
      <c r="C71" s="361" t="s">
        <v>127</v>
      </c>
      <c r="D71" s="935"/>
      <c r="E71" s="39"/>
      <c r="F71" s="938"/>
      <c r="G71" s="148"/>
      <c r="H71" s="149"/>
      <c r="I71" s="105"/>
      <c r="J71" s="103"/>
      <c r="K71" s="105"/>
      <c r="L71" s="929"/>
      <c r="M71" s="851"/>
      <c r="N71" s="563"/>
      <c r="O71" s="563"/>
      <c r="P71" s="563"/>
      <c r="Q71" s="563"/>
    </row>
    <row r="72" spans="2:17" ht="21" customHeight="1" x14ac:dyDescent="0.25">
      <c r="B72" s="359" t="s">
        <v>286</v>
      </c>
      <c r="C72" s="62" t="s">
        <v>129</v>
      </c>
      <c r="D72" s="936"/>
      <c r="E72" s="39"/>
      <c r="F72" s="939"/>
      <c r="G72" s="148"/>
      <c r="H72" s="149"/>
      <c r="I72" s="105"/>
      <c r="J72" s="103"/>
      <c r="K72" s="105"/>
      <c r="L72" s="930"/>
      <c r="M72" s="851"/>
      <c r="N72" s="563"/>
      <c r="O72" s="563"/>
      <c r="P72" s="563"/>
      <c r="Q72" s="563"/>
    </row>
    <row r="73" spans="2:17" s="23" customFormat="1" ht="21" customHeight="1" thickBot="1" x14ac:dyDescent="0.3">
      <c r="B73" s="363"/>
      <c r="C73" s="361" t="s">
        <v>130</v>
      </c>
      <c r="D73" s="364" t="s">
        <v>360</v>
      </c>
      <c r="E73" s="77"/>
      <c r="F73" s="116">
        <v>6</v>
      </c>
      <c r="G73" s="140"/>
      <c r="H73" s="141"/>
      <c r="I73" s="77"/>
      <c r="J73" s="116"/>
      <c r="K73" s="150"/>
      <c r="L73" s="151"/>
      <c r="M73" s="568"/>
    </row>
    <row r="74" spans="2:17" ht="39.75" customHeight="1" thickBot="1" x14ac:dyDescent="0.3">
      <c r="B74" s="346" t="s">
        <v>140</v>
      </c>
      <c r="C74" s="356" t="s">
        <v>203</v>
      </c>
      <c r="D74" s="347" t="s">
        <v>357</v>
      </c>
      <c r="E74" s="261">
        <f>SUM(E75:E78)</f>
        <v>0</v>
      </c>
      <c r="F74" s="260">
        <f>SUM(F75)</f>
        <v>12</v>
      </c>
      <c r="G74" s="258">
        <f t="shared" ref="G74:I74" si="10">SUM(G75:G78)</f>
        <v>0</v>
      </c>
      <c r="H74" s="259">
        <f t="shared" si="10"/>
        <v>0</v>
      </c>
      <c r="I74" s="261">
        <f t="shared" si="10"/>
        <v>0</v>
      </c>
      <c r="J74" s="260">
        <f>SUM(J75:J78)</f>
        <v>0</v>
      </c>
      <c r="K74" s="261">
        <f>SUM(K75:K78)</f>
        <v>0</v>
      </c>
      <c r="L74" s="143" t="s">
        <v>361</v>
      </c>
      <c r="M74" s="568"/>
      <c r="N74" s="563"/>
      <c r="O74" s="563"/>
      <c r="P74" s="563"/>
      <c r="Q74" s="563"/>
    </row>
    <row r="75" spans="2:17" ht="21" customHeight="1" x14ac:dyDescent="0.25">
      <c r="B75" s="124" t="s">
        <v>287</v>
      </c>
      <c r="C75" s="84" t="s">
        <v>204</v>
      </c>
      <c r="D75" s="934" t="s">
        <v>210</v>
      </c>
      <c r="E75" s="55"/>
      <c r="F75" s="937">
        <v>12</v>
      </c>
      <c r="G75" s="152"/>
      <c r="H75" s="153"/>
      <c r="I75" s="55"/>
      <c r="J75" s="154"/>
      <c r="K75" s="155"/>
      <c r="L75" s="928" t="s">
        <v>210</v>
      </c>
      <c r="M75" s="851"/>
      <c r="N75" s="563"/>
      <c r="O75" s="563"/>
      <c r="P75" s="563"/>
      <c r="Q75" s="563"/>
    </row>
    <row r="76" spans="2:17" ht="21" customHeight="1" x14ac:dyDescent="0.25">
      <c r="B76" s="124" t="s">
        <v>288</v>
      </c>
      <c r="C76" s="84" t="s">
        <v>205</v>
      </c>
      <c r="D76" s="935"/>
      <c r="E76" s="55"/>
      <c r="F76" s="938"/>
      <c r="G76" s="152"/>
      <c r="H76" s="153"/>
      <c r="I76" s="55"/>
      <c r="J76" s="154"/>
      <c r="K76" s="155" t="s">
        <v>232</v>
      </c>
      <c r="L76" s="929"/>
      <c r="M76" s="851"/>
      <c r="N76" s="563"/>
      <c r="O76" s="563"/>
      <c r="P76" s="563"/>
      <c r="Q76" s="563"/>
    </row>
    <row r="77" spans="2:17" ht="21" customHeight="1" x14ac:dyDescent="0.25">
      <c r="B77" s="128" t="s">
        <v>289</v>
      </c>
      <c r="C77" s="62" t="s">
        <v>127</v>
      </c>
      <c r="D77" s="935"/>
      <c r="E77" s="39"/>
      <c r="F77" s="938"/>
      <c r="G77" s="156"/>
      <c r="H77" s="157"/>
      <c r="I77" s="39"/>
      <c r="J77" s="41"/>
      <c r="K77" s="39"/>
      <c r="L77" s="929"/>
      <c r="M77" s="851"/>
      <c r="N77" s="563"/>
      <c r="O77" s="563"/>
      <c r="P77" s="563"/>
      <c r="Q77" s="563"/>
    </row>
    <row r="78" spans="2:17" ht="21" customHeight="1" x14ac:dyDescent="0.25">
      <c r="B78" s="128" t="s">
        <v>290</v>
      </c>
      <c r="C78" s="62" t="s">
        <v>129</v>
      </c>
      <c r="D78" s="936"/>
      <c r="E78" s="39"/>
      <c r="F78" s="939"/>
      <c r="G78" s="156"/>
      <c r="H78" s="157"/>
      <c r="I78" s="39"/>
      <c r="J78" s="41"/>
      <c r="K78" s="39"/>
      <c r="L78" s="930"/>
      <c r="M78" s="851"/>
      <c r="N78" s="563"/>
      <c r="O78" s="563"/>
      <c r="P78" s="563"/>
      <c r="Q78" s="563"/>
    </row>
    <row r="79" spans="2:17" ht="21" customHeight="1" thickBot="1" x14ac:dyDescent="0.3">
      <c r="B79" s="562"/>
      <c r="C79" s="62" t="s">
        <v>130</v>
      </c>
      <c r="D79" s="137" t="s">
        <v>361</v>
      </c>
      <c r="E79" s="161"/>
      <c r="F79" s="575">
        <v>12</v>
      </c>
      <c r="G79" s="162"/>
      <c r="H79" s="163"/>
      <c r="I79" s="161"/>
      <c r="J79" s="575"/>
      <c r="K79" s="161"/>
      <c r="L79" s="575"/>
      <c r="M79" s="568"/>
      <c r="N79" s="563"/>
      <c r="O79" s="563"/>
      <c r="P79" s="563"/>
      <c r="Q79" s="563"/>
    </row>
    <row r="80" spans="2:17" s="23" customFormat="1" ht="38.25" customHeight="1" thickBot="1" x14ac:dyDescent="0.3">
      <c r="B80" s="367" t="s">
        <v>171</v>
      </c>
      <c r="C80" s="356" t="s">
        <v>226</v>
      </c>
      <c r="D80" s="347" t="s">
        <v>357</v>
      </c>
      <c r="E80" s="365">
        <f>SUM(E81:E84)</f>
        <v>0</v>
      </c>
      <c r="F80" s="366">
        <f>SUM(F81)</f>
        <v>6</v>
      </c>
      <c r="G80" s="368">
        <f t="shared" ref="G80:H80" si="11">SUM(G81:G85)</f>
        <v>0</v>
      </c>
      <c r="H80" s="369">
        <f t="shared" si="11"/>
        <v>0</v>
      </c>
      <c r="I80" s="365">
        <f>SUM(I81:I83)</f>
        <v>0</v>
      </c>
      <c r="J80" s="164" t="s">
        <v>362</v>
      </c>
      <c r="K80" s="365">
        <f>SUM(K81:K84)</f>
        <v>0</v>
      </c>
      <c r="L80" s="366">
        <f>SUM(L81:L84)</f>
        <v>0</v>
      </c>
      <c r="M80" s="26"/>
    </row>
    <row r="81" spans="2:18" ht="21" customHeight="1" x14ac:dyDescent="0.25">
      <c r="B81" s="165" t="s">
        <v>291</v>
      </c>
      <c r="C81" s="166" t="s">
        <v>378</v>
      </c>
      <c r="D81" s="934" t="s">
        <v>219</v>
      </c>
      <c r="E81" s="55"/>
      <c r="F81" s="937">
        <v>6</v>
      </c>
      <c r="G81" s="152"/>
      <c r="H81" s="153"/>
      <c r="I81" s="55"/>
      <c r="J81" s="928" t="s">
        <v>219</v>
      </c>
      <c r="K81" s="55"/>
      <c r="L81" s="576"/>
      <c r="M81" s="851"/>
      <c r="N81" s="563"/>
      <c r="O81" s="563"/>
      <c r="P81" s="563"/>
      <c r="Q81" s="563"/>
    </row>
    <row r="82" spans="2:18" ht="21" customHeight="1" x14ac:dyDescent="0.25">
      <c r="B82" s="128" t="s">
        <v>292</v>
      </c>
      <c r="C82" s="62" t="s">
        <v>127</v>
      </c>
      <c r="D82" s="935"/>
      <c r="E82" s="39"/>
      <c r="F82" s="938"/>
      <c r="G82" s="156"/>
      <c r="H82" s="157"/>
      <c r="I82" s="39"/>
      <c r="J82" s="929"/>
      <c r="K82" s="39"/>
      <c r="L82" s="41"/>
      <c r="M82" s="851"/>
      <c r="N82" s="573"/>
      <c r="O82" s="573"/>
      <c r="P82" s="27"/>
      <c r="Q82" s="573"/>
    </row>
    <row r="83" spans="2:18" ht="21" customHeight="1" x14ac:dyDescent="0.25">
      <c r="B83" s="128" t="s">
        <v>293</v>
      </c>
      <c r="C83" s="62" t="s">
        <v>129</v>
      </c>
      <c r="D83" s="936"/>
      <c r="E83" s="39"/>
      <c r="F83" s="939"/>
      <c r="G83" s="156"/>
      <c r="H83" s="157"/>
      <c r="I83" s="39"/>
      <c r="J83" s="930"/>
      <c r="K83" s="39"/>
      <c r="L83" s="41"/>
      <c r="M83" s="851"/>
      <c r="N83" s="573"/>
      <c r="O83" s="573"/>
      <c r="P83" s="27"/>
      <c r="Q83" s="573"/>
    </row>
    <row r="84" spans="2:18" ht="21" customHeight="1" x14ac:dyDescent="0.25">
      <c r="B84" s="128"/>
      <c r="C84" s="62" t="s">
        <v>130</v>
      </c>
      <c r="D84" s="137" t="s">
        <v>362</v>
      </c>
      <c r="E84" s="39"/>
      <c r="F84" s="41">
        <v>6</v>
      </c>
      <c r="G84" s="156"/>
      <c r="H84" s="157"/>
      <c r="I84" s="39"/>
      <c r="J84" s="576"/>
      <c r="K84" s="39"/>
      <c r="L84" s="41"/>
      <c r="M84" s="568"/>
      <c r="N84" s="573"/>
      <c r="O84" s="27"/>
      <c r="P84" s="27"/>
      <c r="Q84" s="573"/>
      <c r="R84" s="563" t="s">
        <v>168</v>
      </c>
    </row>
    <row r="85" spans="2:18" ht="21" customHeight="1" x14ac:dyDescent="0.25">
      <c r="B85" s="136"/>
      <c r="C85" s="70" t="s">
        <v>109</v>
      </c>
      <c r="D85" s="167"/>
      <c r="E85" s="77"/>
      <c r="F85" s="116">
        <f>SUM(J85:L85)</f>
        <v>0</v>
      </c>
      <c r="G85" s="140"/>
      <c r="H85" s="141"/>
      <c r="I85" s="77"/>
      <c r="J85" s="116"/>
      <c r="K85" s="77"/>
      <c r="L85" s="116"/>
      <c r="M85" s="568"/>
      <c r="N85" s="573"/>
      <c r="O85" s="27"/>
      <c r="P85" s="27"/>
      <c r="Q85" s="573"/>
    </row>
    <row r="86" spans="2:18" s="23" customFormat="1" ht="21" customHeight="1" thickBot="1" x14ac:dyDescent="0.3">
      <c r="B86" s="168" t="s">
        <v>144</v>
      </c>
      <c r="C86" s="169" t="s">
        <v>145</v>
      </c>
      <c r="D86" s="170" t="s">
        <v>108</v>
      </c>
      <c r="E86" s="173"/>
      <c r="F86" s="174"/>
      <c r="G86" s="175"/>
      <c r="H86" s="176"/>
      <c r="I86" s="173"/>
      <c r="J86" s="174"/>
      <c r="K86" s="173"/>
      <c r="L86" s="177" t="s">
        <v>105</v>
      </c>
      <c r="M86" s="26"/>
      <c r="N86" s="27"/>
      <c r="O86" s="27"/>
      <c r="P86" s="27"/>
      <c r="Q86" s="27"/>
    </row>
    <row r="87" spans="2:18" ht="21" customHeight="1" x14ac:dyDescent="0.25">
      <c r="B87" s="178"/>
      <c r="C87" s="179" t="s">
        <v>146</v>
      </c>
      <c r="D87" s="608"/>
      <c r="E87" s="262">
        <f>SUM(E10,E30,E38,E42,E56,)</f>
        <v>36</v>
      </c>
      <c r="F87" s="263">
        <f>SUM(F56)</f>
        <v>36</v>
      </c>
      <c r="G87" s="182">
        <v>0</v>
      </c>
      <c r="H87" s="183">
        <v>18</v>
      </c>
      <c r="I87" s="262">
        <v>0</v>
      </c>
      <c r="J87" s="263">
        <v>18</v>
      </c>
      <c r="K87" s="262">
        <v>18</v>
      </c>
      <c r="L87" s="314">
        <v>18</v>
      </c>
      <c r="M87" s="312">
        <f>SUM(G87:L87)</f>
        <v>72</v>
      </c>
      <c r="O87" s="22"/>
    </row>
    <row r="88" spans="2:18" ht="16.5" customHeight="1" x14ac:dyDescent="0.25"/>
    <row r="89" spans="2:18" ht="16.5" customHeight="1" x14ac:dyDescent="0.25"/>
    <row r="90" spans="2:18" ht="16.5" customHeight="1" x14ac:dyDescent="0.25"/>
    <row r="91" spans="2:18" ht="16.5" customHeight="1" x14ac:dyDescent="0.25"/>
    <row r="92" spans="2:18" ht="16.5" customHeight="1" x14ac:dyDescent="0.25"/>
  </sheetData>
  <mergeCells count="58">
    <mergeCell ref="D14:D15"/>
    <mergeCell ref="D31:D32"/>
    <mergeCell ref="D53:D54"/>
    <mergeCell ref="D59:D61"/>
    <mergeCell ref="F59:F61"/>
    <mergeCell ref="S2:T4"/>
    <mergeCell ref="B1:N1"/>
    <mergeCell ref="E2:F4"/>
    <mergeCell ref="G2:L4"/>
    <mergeCell ref="N2:N9"/>
    <mergeCell ref="B2:B9"/>
    <mergeCell ref="C2:C9"/>
    <mergeCell ref="D2:D9"/>
    <mergeCell ref="L7:L9"/>
    <mergeCell ref="H7:H9"/>
    <mergeCell ref="I7:I9"/>
    <mergeCell ref="J7:J9"/>
    <mergeCell ref="K7:K9"/>
    <mergeCell ref="U2:AA4"/>
    <mergeCell ref="E5:E9"/>
    <mergeCell ref="F5:F9"/>
    <mergeCell ref="G5:H5"/>
    <mergeCell ref="I5:J5"/>
    <mergeCell ref="K5:L5"/>
    <mergeCell ref="S5:S9"/>
    <mergeCell ref="T5:T9"/>
    <mergeCell ref="U5:U9"/>
    <mergeCell ref="V5:V9"/>
    <mergeCell ref="W5:W9"/>
    <mergeCell ref="O2:O9"/>
    <mergeCell ref="P2:P9"/>
    <mergeCell ref="Q2:Q9"/>
    <mergeCell ref="R2:R9"/>
    <mergeCell ref="G7:G9"/>
    <mergeCell ref="X5:Z5"/>
    <mergeCell ref="AA5:AA9"/>
    <mergeCell ref="X6:X9"/>
    <mergeCell ref="Y6:Y9"/>
    <mergeCell ref="Z6:Z9"/>
    <mergeCell ref="D64:D67"/>
    <mergeCell ref="F64:F67"/>
    <mergeCell ref="D70:D72"/>
    <mergeCell ref="F70:F72"/>
    <mergeCell ref="M70:M72"/>
    <mergeCell ref="L70:L72"/>
    <mergeCell ref="M75:M78"/>
    <mergeCell ref="D81:D83"/>
    <mergeCell ref="F81:F83"/>
    <mergeCell ref="M81:M83"/>
    <mergeCell ref="L75:L78"/>
    <mergeCell ref="J81:J83"/>
    <mergeCell ref="D75:D78"/>
    <mergeCell ref="F75:F78"/>
    <mergeCell ref="H14:H15"/>
    <mergeCell ref="J31:J32"/>
    <mergeCell ref="I53:I54"/>
    <mergeCell ref="J59:J61"/>
    <mergeCell ref="K64:K67"/>
  </mergeCells>
  <pageMargins left="0.11811023622047245" right="0.11811023622047245" top="0.15748031496062992" bottom="0.15748031496062992" header="0.31496062992125984" footer="0.31496062992125984"/>
  <pageSetup paperSize="9" scale="55" orientation="landscape" r:id="rId1"/>
  <ignoredErrors>
    <ignoredError sqref="F56:F63 J57:K57 F69:F74" formula="1"/>
    <ignoredError sqref="E11 G25:H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95"/>
  <sheetViews>
    <sheetView topLeftCell="A54" zoomScale="59" zoomScaleNormal="59" workbookViewId="0">
      <selection sqref="A1:L91"/>
    </sheetView>
  </sheetViews>
  <sheetFormatPr defaultColWidth="9.140625" defaultRowHeight="18.75" x14ac:dyDescent="0.25"/>
  <cols>
    <col min="1" max="1" width="2.5703125" style="568" customWidth="1"/>
    <col min="2" max="2" width="15.28515625" style="568" customWidth="1"/>
    <col min="3" max="3" width="96.140625" style="568" customWidth="1"/>
    <col min="4" max="4" width="9.5703125" style="437" customWidth="1"/>
    <col min="5" max="7" width="11.5703125" style="568" customWidth="1"/>
    <col min="8" max="8" width="12.85546875" style="568" customWidth="1"/>
    <col min="9" max="10" width="11.5703125" style="568" customWidth="1"/>
    <col min="11" max="11" width="14.5703125" style="568" customWidth="1"/>
    <col min="12" max="12" width="10" style="573" customWidth="1"/>
    <col min="13" max="15" width="8.7109375" style="573" customWidth="1"/>
    <col min="16" max="16384" width="9.140625" style="568"/>
  </cols>
  <sheetData>
    <row r="1" spans="2:25" s="26" customFormat="1" ht="33" customHeight="1" thickBot="1" x14ac:dyDescent="0.3">
      <c r="B1" s="961" t="s">
        <v>377</v>
      </c>
      <c r="C1" s="961"/>
      <c r="D1" s="962"/>
      <c r="E1" s="961"/>
      <c r="F1" s="961"/>
      <c r="G1" s="961"/>
      <c r="H1" s="961"/>
      <c r="I1" s="961"/>
      <c r="J1" s="961"/>
      <c r="K1" s="962"/>
      <c r="L1" s="962"/>
      <c r="M1" s="27"/>
      <c r="N1" s="27"/>
      <c r="O1" s="27"/>
    </row>
    <row r="2" spans="2:25" s="371" customFormat="1" ht="24.75" customHeight="1" x14ac:dyDescent="0.25">
      <c r="B2" s="955" t="s">
        <v>84</v>
      </c>
      <c r="C2" s="955" t="s">
        <v>302</v>
      </c>
      <c r="D2" s="958" t="s">
        <v>309</v>
      </c>
      <c r="E2" s="963" t="s">
        <v>294</v>
      </c>
      <c r="F2" s="964"/>
      <c r="G2" s="964"/>
      <c r="H2" s="964"/>
      <c r="I2" s="964"/>
      <c r="J2" s="965"/>
      <c r="L2" s="945"/>
      <c r="M2" s="945"/>
      <c r="N2" s="945"/>
      <c r="O2" s="944"/>
      <c r="P2" s="944"/>
      <c r="Q2" s="945"/>
      <c r="R2" s="945"/>
      <c r="S2" s="945"/>
      <c r="T2" s="945"/>
      <c r="U2" s="945"/>
      <c r="V2" s="945"/>
      <c r="W2" s="945"/>
      <c r="X2" s="945"/>
      <c r="Y2" s="945"/>
    </row>
    <row r="3" spans="2:25" s="371" customFormat="1" ht="24.75" customHeight="1" x14ac:dyDescent="0.25">
      <c r="B3" s="956"/>
      <c r="C3" s="956"/>
      <c r="D3" s="959"/>
      <c r="E3" s="966"/>
      <c r="F3" s="967"/>
      <c r="G3" s="967"/>
      <c r="H3" s="967"/>
      <c r="I3" s="967"/>
      <c r="J3" s="968"/>
      <c r="L3" s="945"/>
      <c r="M3" s="945"/>
      <c r="N3" s="945"/>
      <c r="O3" s="944"/>
      <c r="P3" s="944"/>
      <c r="Q3" s="945"/>
      <c r="R3" s="945"/>
      <c r="S3" s="945"/>
      <c r="T3" s="945"/>
      <c r="U3" s="945"/>
      <c r="V3" s="945"/>
      <c r="W3" s="945"/>
      <c r="X3" s="945"/>
      <c r="Y3" s="945"/>
    </row>
    <row r="4" spans="2:25" s="371" customFormat="1" ht="24.75" customHeight="1" thickBot="1" x14ac:dyDescent="0.3">
      <c r="B4" s="956"/>
      <c r="C4" s="956"/>
      <c r="D4" s="959"/>
      <c r="E4" s="969"/>
      <c r="F4" s="970"/>
      <c r="G4" s="970"/>
      <c r="H4" s="970"/>
      <c r="I4" s="970"/>
      <c r="J4" s="971"/>
      <c r="L4" s="945"/>
      <c r="M4" s="945"/>
      <c r="N4" s="945"/>
      <c r="O4" s="944"/>
      <c r="P4" s="944"/>
      <c r="Q4" s="945"/>
      <c r="R4" s="945"/>
      <c r="S4" s="945"/>
      <c r="T4" s="945"/>
      <c r="U4" s="945"/>
      <c r="V4" s="945"/>
      <c r="W4" s="945"/>
      <c r="X4" s="945"/>
      <c r="Y4" s="945"/>
    </row>
    <row r="5" spans="2:25" s="371" customFormat="1" ht="34.5" customHeight="1" thickBot="1" x14ac:dyDescent="0.3">
      <c r="B5" s="956"/>
      <c r="C5" s="956"/>
      <c r="D5" s="959"/>
      <c r="E5" s="946" t="s">
        <v>87</v>
      </c>
      <c r="F5" s="947"/>
      <c r="G5" s="946" t="s">
        <v>88</v>
      </c>
      <c r="H5" s="947"/>
      <c r="I5" s="946" t="s">
        <v>89</v>
      </c>
      <c r="J5" s="947"/>
      <c r="L5" s="945"/>
      <c r="M5" s="945"/>
      <c r="N5" s="945"/>
      <c r="O5" s="944"/>
      <c r="P5" s="944"/>
      <c r="Q5" s="944"/>
      <c r="R5" s="944"/>
      <c r="S5" s="944"/>
      <c r="T5" s="948"/>
      <c r="U5" s="944"/>
      <c r="V5" s="943"/>
      <c r="W5" s="943"/>
      <c r="X5" s="943"/>
      <c r="Y5" s="944"/>
    </row>
    <row r="6" spans="2:25" s="371" customFormat="1" ht="39.75" customHeight="1" thickBot="1" x14ac:dyDescent="0.3">
      <c r="B6" s="956"/>
      <c r="C6" s="956"/>
      <c r="D6" s="959"/>
      <c r="E6" s="372" t="s">
        <v>90</v>
      </c>
      <c r="F6" s="577" t="s">
        <v>91</v>
      </c>
      <c r="G6" s="372" t="s">
        <v>92</v>
      </c>
      <c r="H6" s="577" t="s">
        <v>93</v>
      </c>
      <c r="I6" s="372" t="s">
        <v>94</v>
      </c>
      <c r="J6" s="577" t="s">
        <v>95</v>
      </c>
      <c r="L6" s="945"/>
      <c r="M6" s="945"/>
      <c r="N6" s="945"/>
      <c r="O6" s="944"/>
      <c r="P6" s="944"/>
      <c r="Q6" s="944"/>
      <c r="R6" s="944"/>
      <c r="S6" s="944"/>
      <c r="T6" s="948"/>
      <c r="U6" s="944"/>
      <c r="V6" s="944"/>
      <c r="W6" s="944"/>
      <c r="X6" s="944"/>
      <c r="Y6" s="944"/>
    </row>
    <row r="7" spans="2:25" s="371" customFormat="1" ht="60" customHeight="1" x14ac:dyDescent="0.25">
      <c r="B7" s="956"/>
      <c r="C7" s="956"/>
      <c r="D7" s="959"/>
      <c r="E7" s="949" t="s">
        <v>315</v>
      </c>
      <c r="F7" s="952" t="s">
        <v>350</v>
      </c>
      <c r="G7" s="949" t="s">
        <v>316</v>
      </c>
      <c r="H7" s="952" t="s">
        <v>317</v>
      </c>
      <c r="I7" s="949" t="s">
        <v>318</v>
      </c>
      <c r="J7" s="952" t="s">
        <v>319</v>
      </c>
      <c r="L7" s="945"/>
      <c r="M7" s="945"/>
      <c r="N7" s="945"/>
      <c r="O7" s="944"/>
      <c r="P7" s="944"/>
      <c r="Q7" s="944"/>
      <c r="R7" s="944"/>
      <c r="S7" s="944"/>
      <c r="T7" s="948"/>
      <c r="U7" s="944"/>
      <c r="V7" s="944"/>
      <c r="W7" s="944"/>
      <c r="X7" s="944"/>
      <c r="Y7" s="944"/>
    </row>
    <row r="8" spans="2:25" s="371" customFormat="1" ht="46.5" customHeight="1" x14ac:dyDescent="0.25">
      <c r="B8" s="956"/>
      <c r="C8" s="956"/>
      <c r="D8" s="959"/>
      <c r="E8" s="950"/>
      <c r="F8" s="953"/>
      <c r="G8" s="950"/>
      <c r="H8" s="953"/>
      <c r="I8" s="950"/>
      <c r="J8" s="953"/>
      <c r="L8" s="945"/>
      <c r="M8" s="945"/>
      <c r="N8" s="945"/>
      <c r="O8" s="944"/>
      <c r="P8" s="944"/>
      <c r="Q8" s="944"/>
      <c r="R8" s="944"/>
      <c r="S8" s="944"/>
      <c r="T8" s="948"/>
      <c r="U8" s="944"/>
      <c r="V8" s="944"/>
      <c r="W8" s="944"/>
      <c r="X8" s="944"/>
      <c r="Y8" s="944"/>
    </row>
    <row r="9" spans="2:25" s="371" customFormat="1" ht="94.5" customHeight="1" thickBot="1" x14ac:dyDescent="0.3">
      <c r="B9" s="957"/>
      <c r="C9" s="957"/>
      <c r="D9" s="960"/>
      <c r="E9" s="951"/>
      <c r="F9" s="954"/>
      <c r="G9" s="951"/>
      <c r="H9" s="954"/>
      <c r="I9" s="951"/>
      <c r="J9" s="954"/>
      <c r="L9" s="945"/>
      <c r="M9" s="945"/>
      <c r="N9" s="945"/>
      <c r="O9" s="944"/>
      <c r="P9" s="944"/>
      <c r="Q9" s="944"/>
      <c r="R9" s="944"/>
      <c r="S9" s="944"/>
      <c r="T9" s="948"/>
      <c r="U9" s="944"/>
      <c r="V9" s="944"/>
      <c r="W9" s="944"/>
      <c r="X9" s="944"/>
      <c r="Y9" s="944"/>
    </row>
    <row r="10" spans="2:25" s="27" customFormat="1" ht="29.25" customHeight="1" thickBot="1" x14ac:dyDescent="0.3">
      <c r="B10" s="609" t="s">
        <v>255</v>
      </c>
      <c r="C10" s="609" t="s">
        <v>97</v>
      </c>
      <c r="D10" s="612">
        <v>54</v>
      </c>
      <c r="E10" s="611">
        <f>SUM(E11,E25,E28,)</f>
        <v>0</v>
      </c>
      <c r="F10" s="610">
        <f>SUM(F11,F25,F28,)</f>
        <v>54</v>
      </c>
      <c r="G10" s="261">
        <v>0</v>
      </c>
      <c r="H10" s="260">
        <v>0</v>
      </c>
      <c r="I10" s="261">
        <v>0</v>
      </c>
      <c r="J10" s="260">
        <v>0</v>
      </c>
      <c r="K10" s="573"/>
    </row>
    <row r="11" spans="2:25" s="26" customFormat="1" ht="21" customHeight="1" x14ac:dyDescent="0.25">
      <c r="B11" s="613"/>
      <c r="C11" s="613" t="s">
        <v>321</v>
      </c>
      <c r="D11" s="616">
        <f t="shared" ref="D11:F11" si="0">SUM(D12:D24)</f>
        <v>12</v>
      </c>
      <c r="E11" s="615">
        <f t="shared" si="0"/>
        <v>0</v>
      </c>
      <c r="F11" s="614">
        <f t="shared" si="0"/>
        <v>12</v>
      </c>
      <c r="G11" s="426">
        <f t="shared" ref="G11:J11" si="1">SUM(G12:G19)</f>
        <v>0</v>
      </c>
      <c r="H11" s="427">
        <f t="shared" si="1"/>
        <v>0</v>
      </c>
      <c r="I11" s="426">
        <f t="shared" si="1"/>
        <v>0</v>
      </c>
      <c r="J11" s="427">
        <f t="shared" si="1"/>
        <v>0</v>
      </c>
      <c r="L11" s="325"/>
      <c r="M11" s="27"/>
      <c r="N11" s="27"/>
      <c r="O11" s="27"/>
    </row>
    <row r="12" spans="2:25" ht="21" customHeight="1" x14ac:dyDescent="0.3">
      <c r="B12" s="617" t="s">
        <v>323</v>
      </c>
      <c r="C12" s="617" t="s">
        <v>98</v>
      </c>
      <c r="D12" s="618">
        <v>6</v>
      </c>
      <c r="E12" s="619"/>
      <c r="F12" s="620">
        <v>6</v>
      </c>
      <c r="G12" s="373"/>
      <c r="H12" s="374"/>
      <c r="I12" s="373"/>
      <c r="J12" s="374"/>
      <c r="L12" s="326"/>
    </row>
    <row r="13" spans="2:25" ht="21" customHeight="1" x14ac:dyDescent="0.3">
      <c r="B13" s="617" t="s">
        <v>324</v>
      </c>
      <c r="C13" s="617" t="s">
        <v>100</v>
      </c>
      <c r="D13" s="618">
        <v>6</v>
      </c>
      <c r="E13" s="619"/>
      <c r="F13" s="620">
        <v>6</v>
      </c>
      <c r="G13" s="373"/>
      <c r="H13" s="374"/>
      <c r="I13" s="373"/>
      <c r="J13" s="374"/>
      <c r="L13" s="327"/>
    </row>
    <row r="14" spans="2:25" ht="21" customHeight="1" x14ac:dyDescent="0.3">
      <c r="B14" s="621" t="s">
        <v>325</v>
      </c>
      <c r="C14" s="621" t="s">
        <v>348</v>
      </c>
      <c r="D14" s="622"/>
      <c r="E14" s="623"/>
      <c r="F14" s="624"/>
      <c r="G14" s="373"/>
      <c r="H14" s="374"/>
      <c r="I14" s="373"/>
      <c r="J14" s="374"/>
      <c r="M14" s="27"/>
    </row>
    <row r="15" spans="2:25" ht="21" customHeight="1" x14ac:dyDescent="0.3">
      <c r="B15" s="621" t="s">
        <v>327</v>
      </c>
      <c r="C15" s="621" t="s">
        <v>349</v>
      </c>
      <c r="D15" s="622"/>
      <c r="E15" s="623"/>
      <c r="F15" s="624"/>
      <c r="G15" s="373"/>
      <c r="H15" s="374"/>
      <c r="I15" s="373"/>
      <c r="J15" s="374"/>
    </row>
    <row r="16" spans="2:25" ht="21" customHeight="1" x14ac:dyDescent="0.3">
      <c r="B16" s="617" t="s">
        <v>328</v>
      </c>
      <c r="C16" s="617" t="s">
        <v>102</v>
      </c>
      <c r="D16" s="618"/>
      <c r="E16" s="619"/>
      <c r="F16" s="620"/>
      <c r="G16" s="373"/>
      <c r="H16" s="374"/>
      <c r="I16" s="373"/>
      <c r="J16" s="374"/>
    </row>
    <row r="17" spans="2:15" s="573" customFormat="1" ht="21" customHeight="1" x14ac:dyDescent="0.3">
      <c r="B17" s="617" t="s">
        <v>329</v>
      </c>
      <c r="C17" s="617" t="s">
        <v>330</v>
      </c>
      <c r="D17" s="618"/>
      <c r="E17" s="619"/>
      <c r="F17" s="620"/>
      <c r="G17" s="39"/>
      <c r="H17" s="41"/>
      <c r="I17" s="39"/>
      <c r="J17" s="41"/>
    </row>
    <row r="18" spans="2:15" ht="21" customHeight="1" x14ac:dyDescent="0.3">
      <c r="B18" s="617" t="s">
        <v>331</v>
      </c>
      <c r="C18" s="617" t="s">
        <v>332</v>
      </c>
      <c r="D18" s="618"/>
      <c r="E18" s="619"/>
      <c r="F18" s="620"/>
      <c r="G18" s="373"/>
      <c r="H18" s="374"/>
      <c r="I18" s="373"/>
      <c r="J18" s="374"/>
    </row>
    <row r="19" spans="2:15" ht="21" customHeight="1" x14ac:dyDescent="0.3">
      <c r="B19" s="617" t="s">
        <v>333</v>
      </c>
      <c r="C19" s="621" t="s">
        <v>334</v>
      </c>
      <c r="D19" s="622"/>
      <c r="E19" s="623"/>
      <c r="F19" s="624"/>
      <c r="G19" s="373"/>
      <c r="H19" s="374"/>
      <c r="I19" s="373"/>
      <c r="J19" s="374"/>
    </row>
    <row r="20" spans="2:15" ht="21" customHeight="1" x14ac:dyDescent="0.3">
      <c r="B20" s="621" t="s">
        <v>335</v>
      </c>
      <c r="C20" s="621" t="s">
        <v>336</v>
      </c>
      <c r="D20" s="622"/>
      <c r="E20" s="623"/>
      <c r="F20" s="624"/>
      <c r="G20" s="68"/>
      <c r="H20" s="63"/>
      <c r="I20" s="68"/>
      <c r="J20" s="63"/>
      <c r="L20" s="428"/>
      <c r="M20" s="428"/>
      <c r="N20" s="428"/>
      <c r="O20" s="429"/>
    </row>
    <row r="21" spans="2:15" ht="21" customHeight="1" x14ac:dyDescent="0.3">
      <c r="B21" s="621" t="s">
        <v>337</v>
      </c>
      <c r="C21" s="617" t="s">
        <v>103</v>
      </c>
      <c r="D21" s="618"/>
      <c r="E21" s="619"/>
      <c r="F21" s="620"/>
      <c r="G21" s="373"/>
      <c r="H21" s="374"/>
      <c r="I21" s="373"/>
      <c r="J21" s="374"/>
      <c r="L21" s="428"/>
      <c r="M21" s="428"/>
      <c r="N21" s="428"/>
      <c r="O21" s="429"/>
    </row>
    <row r="22" spans="2:15" ht="21" customHeight="1" x14ac:dyDescent="0.3">
      <c r="B22" s="617" t="s">
        <v>338</v>
      </c>
      <c r="C22" s="617" t="s">
        <v>339</v>
      </c>
      <c r="D22" s="618"/>
      <c r="E22" s="619"/>
      <c r="F22" s="620"/>
      <c r="G22" s="373"/>
      <c r="H22" s="374"/>
      <c r="I22" s="373"/>
      <c r="J22" s="374"/>
      <c r="O22" s="27"/>
    </row>
    <row r="23" spans="2:15" ht="21" customHeight="1" x14ac:dyDescent="0.3">
      <c r="B23" s="621" t="s">
        <v>340</v>
      </c>
      <c r="C23" s="621" t="s">
        <v>106</v>
      </c>
      <c r="D23" s="622"/>
      <c r="E23" s="623"/>
      <c r="F23" s="624"/>
      <c r="G23" s="373"/>
      <c r="H23" s="374"/>
      <c r="I23" s="373"/>
      <c r="J23" s="374"/>
      <c r="L23" s="327"/>
    </row>
    <row r="24" spans="2:15" ht="21" customHeight="1" x14ac:dyDescent="0.3">
      <c r="B24" s="617" t="s">
        <v>341</v>
      </c>
      <c r="C24" s="621" t="s">
        <v>107</v>
      </c>
      <c r="D24" s="622"/>
      <c r="E24" s="623"/>
      <c r="F24" s="624"/>
      <c r="G24" s="373"/>
      <c r="H24" s="374"/>
      <c r="I24" s="373"/>
      <c r="J24" s="374"/>
      <c r="L24" s="327"/>
    </row>
    <row r="25" spans="2:15" ht="21" customHeight="1" x14ac:dyDescent="0.25">
      <c r="B25" s="625"/>
      <c r="C25" s="626" t="s">
        <v>342</v>
      </c>
      <c r="D25" s="629">
        <f ca="1">SUM(D13:D27)</f>
        <v>12</v>
      </c>
      <c r="E25" s="628">
        <f>SUM(E26:E27)</f>
        <v>0</v>
      </c>
      <c r="F25" s="627">
        <f>SUM(F26:F27)</f>
        <v>12</v>
      </c>
      <c r="G25" s="373"/>
      <c r="H25" s="374"/>
      <c r="I25" s="373"/>
      <c r="J25" s="374"/>
      <c r="L25" s="327"/>
    </row>
    <row r="26" spans="2:15" ht="21" customHeight="1" x14ac:dyDescent="0.3">
      <c r="B26" s="621" t="s">
        <v>344</v>
      </c>
      <c r="C26" s="617" t="s">
        <v>104</v>
      </c>
      <c r="D26" s="618">
        <v>6</v>
      </c>
      <c r="E26" s="619"/>
      <c r="F26" s="620">
        <v>6</v>
      </c>
      <c r="G26" s="373"/>
      <c r="H26" s="374"/>
      <c r="I26" s="373"/>
      <c r="J26" s="374"/>
      <c r="L26" s="327"/>
    </row>
    <row r="27" spans="2:15" ht="21" customHeight="1" x14ac:dyDescent="0.3">
      <c r="B27" s="621" t="s">
        <v>345</v>
      </c>
      <c r="C27" s="621" t="s">
        <v>346</v>
      </c>
      <c r="D27" s="622">
        <v>6</v>
      </c>
      <c r="E27" s="623"/>
      <c r="F27" s="624">
        <v>6</v>
      </c>
      <c r="G27" s="373"/>
      <c r="H27" s="374"/>
      <c r="I27" s="373"/>
      <c r="J27" s="374"/>
      <c r="L27" s="327"/>
    </row>
    <row r="28" spans="2:15" ht="21" customHeight="1" x14ac:dyDescent="0.3">
      <c r="B28" s="625"/>
      <c r="C28" s="621" t="s">
        <v>347</v>
      </c>
      <c r="D28" s="630">
        <v>30</v>
      </c>
      <c r="E28" s="631"/>
      <c r="F28" s="632">
        <v>30</v>
      </c>
      <c r="G28" s="373"/>
      <c r="H28" s="374"/>
      <c r="I28" s="373"/>
      <c r="J28" s="374"/>
      <c r="L28" s="327"/>
    </row>
    <row r="29" spans="2:15" ht="21" customHeight="1" thickBot="1" x14ac:dyDescent="0.35">
      <c r="B29" s="621"/>
      <c r="C29" s="633" t="s">
        <v>109</v>
      </c>
      <c r="D29" s="634"/>
      <c r="E29" s="635"/>
      <c r="F29" s="636"/>
      <c r="G29" s="376"/>
      <c r="H29" s="377"/>
      <c r="I29" s="376"/>
      <c r="J29" s="377"/>
      <c r="L29" s="568"/>
      <c r="M29" s="568"/>
      <c r="N29" s="568"/>
      <c r="O29" s="568"/>
    </row>
    <row r="30" spans="2:15" ht="30.75" customHeight="1" thickBot="1" x14ac:dyDescent="0.3">
      <c r="B30" s="342" t="s">
        <v>110</v>
      </c>
      <c r="C30" s="343" t="s">
        <v>111</v>
      </c>
      <c r="D30" s="404">
        <v>82</v>
      </c>
      <c r="E30" s="261">
        <f t="shared" ref="E30:J30" si="2">SUM(E31:E36)</f>
        <v>0</v>
      </c>
      <c r="F30" s="260">
        <f t="shared" si="2"/>
        <v>0</v>
      </c>
      <c r="G30" s="261">
        <f>SUM(G31:G36)</f>
        <v>15</v>
      </c>
      <c r="H30" s="260">
        <f>SUM(H31:H36)</f>
        <v>32</v>
      </c>
      <c r="I30" s="261">
        <f>SUM(I31:I36)</f>
        <v>20</v>
      </c>
      <c r="J30" s="260">
        <f t="shared" si="2"/>
        <v>15</v>
      </c>
      <c r="K30" s="27"/>
      <c r="L30" s="568"/>
      <c r="M30" s="568"/>
      <c r="N30" s="568"/>
      <c r="O30" s="568"/>
    </row>
    <row r="31" spans="2:15" ht="20.25" customHeight="1" x14ac:dyDescent="0.25">
      <c r="B31" s="378" t="s">
        <v>258</v>
      </c>
      <c r="C31" s="379" t="s">
        <v>113</v>
      </c>
      <c r="D31" s="405">
        <v>10</v>
      </c>
      <c r="E31" s="55"/>
      <c r="F31" s="576"/>
      <c r="G31" s="57"/>
      <c r="H31" s="82">
        <v>10</v>
      </c>
      <c r="I31" s="59"/>
      <c r="J31" s="576"/>
      <c r="K31" s="27"/>
      <c r="L31" s="568"/>
      <c r="M31" s="568"/>
      <c r="N31" s="568"/>
      <c r="O31" s="568"/>
    </row>
    <row r="32" spans="2:15" ht="20.25" customHeight="1" x14ac:dyDescent="0.25">
      <c r="B32" s="37" t="s">
        <v>259</v>
      </c>
      <c r="C32" s="380" t="s">
        <v>103</v>
      </c>
      <c r="D32" s="406">
        <v>10</v>
      </c>
      <c r="E32" s="39"/>
      <c r="F32" s="41"/>
      <c r="G32" s="68"/>
      <c r="H32" s="381">
        <v>10</v>
      </c>
      <c r="I32" s="39"/>
      <c r="J32" s="41"/>
      <c r="K32" s="27"/>
      <c r="L32" s="568"/>
      <c r="M32" s="568"/>
      <c r="N32" s="568"/>
      <c r="O32" s="568"/>
    </row>
    <row r="33" spans="2:15" ht="20.25" customHeight="1" x14ac:dyDescent="0.25">
      <c r="B33" s="37" t="s">
        <v>260</v>
      </c>
      <c r="C33" s="361" t="s">
        <v>220</v>
      </c>
      <c r="D33" s="406" t="s">
        <v>181</v>
      </c>
      <c r="E33" s="39"/>
      <c r="F33" s="41"/>
      <c r="G33" s="39">
        <v>2</v>
      </c>
      <c r="H33" s="63">
        <v>2</v>
      </c>
      <c r="I33" s="39">
        <v>2</v>
      </c>
      <c r="J33" s="63" t="s">
        <v>232</v>
      </c>
      <c r="K33" s="27"/>
      <c r="L33" s="568"/>
      <c r="M33" s="568"/>
      <c r="N33" s="568"/>
      <c r="O33" s="568"/>
    </row>
    <row r="34" spans="2:15" ht="20.25" customHeight="1" x14ac:dyDescent="0.25">
      <c r="B34" s="37" t="s">
        <v>261</v>
      </c>
      <c r="C34" s="361" t="s">
        <v>106</v>
      </c>
      <c r="D34" s="406">
        <v>42</v>
      </c>
      <c r="E34" s="39"/>
      <c r="F34" s="41"/>
      <c r="G34" s="39">
        <v>13</v>
      </c>
      <c r="H34" s="63">
        <v>10</v>
      </c>
      <c r="I34" s="39">
        <v>12</v>
      </c>
      <c r="J34" s="63">
        <v>7</v>
      </c>
      <c r="K34" s="27"/>
      <c r="L34" s="568"/>
      <c r="M34" s="568"/>
      <c r="N34" s="568"/>
      <c r="O34" s="568"/>
    </row>
    <row r="35" spans="2:15" ht="20.25" customHeight="1" x14ac:dyDescent="0.25">
      <c r="B35" s="37" t="s">
        <v>262</v>
      </c>
      <c r="C35" s="361" t="s">
        <v>115</v>
      </c>
      <c r="D35" s="406">
        <v>8</v>
      </c>
      <c r="E35" s="39"/>
      <c r="F35" s="41"/>
      <c r="G35" s="39"/>
      <c r="H35" s="41"/>
      <c r="I35" s="68"/>
      <c r="J35" s="41">
        <v>8</v>
      </c>
      <c r="K35" s="27"/>
      <c r="L35" s="568"/>
      <c r="M35" s="568"/>
      <c r="N35" s="568"/>
      <c r="O35" s="568"/>
    </row>
    <row r="36" spans="2:15" s="26" customFormat="1" ht="21" customHeight="1" x14ac:dyDescent="0.25">
      <c r="B36" s="37" t="s">
        <v>263</v>
      </c>
      <c r="C36" s="62" t="s">
        <v>383</v>
      </c>
      <c r="D36" s="406">
        <v>6</v>
      </c>
      <c r="E36" s="39"/>
      <c r="F36" s="41"/>
      <c r="G36" s="39"/>
      <c r="I36" s="39">
        <v>6</v>
      </c>
      <c r="J36" s="41"/>
      <c r="K36" s="27"/>
    </row>
    <row r="37" spans="2:15" s="604" customFormat="1" ht="20.25" customHeight="1" thickBot="1" x14ac:dyDescent="0.3">
      <c r="B37" s="637"/>
      <c r="C37" s="638" t="s">
        <v>109</v>
      </c>
      <c r="D37" s="640"/>
      <c r="E37" s="639"/>
      <c r="F37" s="642"/>
      <c r="G37" s="643"/>
      <c r="H37" s="644"/>
      <c r="I37" s="639"/>
      <c r="J37" s="642"/>
      <c r="K37" s="436"/>
    </row>
    <row r="38" spans="2:15" ht="29.25" customHeight="1" thickBot="1" x14ac:dyDescent="0.3">
      <c r="B38" s="339" t="s">
        <v>116</v>
      </c>
      <c r="C38" s="654" t="s">
        <v>117</v>
      </c>
      <c r="D38" s="665">
        <f>SUM(D39:D41)</f>
        <v>22</v>
      </c>
      <c r="E38" s="258">
        <f>SUM(E51:E51)</f>
        <v>0</v>
      </c>
      <c r="F38" s="260">
        <f>SUM(F51:F51)</f>
        <v>0</v>
      </c>
      <c r="G38" s="261">
        <f>SUM(G39:G40)</f>
        <v>14</v>
      </c>
      <c r="H38" s="260">
        <f>SUM(H39:H40)</f>
        <v>0</v>
      </c>
      <c r="I38" s="261">
        <f>SUM(I39:I40)</f>
        <v>0</v>
      </c>
      <c r="J38" s="260">
        <f>SUM(J39:J40)</f>
        <v>8</v>
      </c>
      <c r="K38" s="27"/>
      <c r="L38" s="568"/>
      <c r="M38" s="568"/>
      <c r="N38" s="568"/>
      <c r="O38" s="568"/>
    </row>
    <row r="39" spans="2:15" ht="21" customHeight="1" x14ac:dyDescent="0.25">
      <c r="B39" s="382" t="s">
        <v>264</v>
      </c>
      <c r="C39" s="655" t="s">
        <v>104</v>
      </c>
      <c r="D39" s="666">
        <v>14</v>
      </c>
      <c r="E39" s="83"/>
      <c r="F39" s="82"/>
      <c r="G39" s="79">
        <v>14</v>
      </c>
      <c r="H39" s="329"/>
      <c r="I39" s="79"/>
      <c r="J39" s="82"/>
      <c r="K39" s="27"/>
      <c r="L39" s="568"/>
      <c r="M39" s="568"/>
      <c r="N39" s="568"/>
      <c r="O39" s="568"/>
    </row>
    <row r="40" spans="2:15" ht="21" customHeight="1" x14ac:dyDescent="0.25">
      <c r="B40" s="37" t="s">
        <v>265</v>
      </c>
      <c r="C40" s="386" t="s">
        <v>235</v>
      </c>
      <c r="D40" s="667">
        <v>8</v>
      </c>
      <c r="E40" s="148"/>
      <c r="F40" s="103"/>
      <c r="G40" s="105"/>
      <c r="H40" s="103"/>
      <c r="I40" s="148"/>
      <c r="J40" s="103">
        <v>8</v>
      </c>
      <c r="K40" s="27"/>
      <c r="L40" s="568"/>
      <c r="M40" s="568"/>
      <c r="N40" s="568"/>
      <c r="O40" s="568"/>
    </row>
    <row r="41" spans="2:15" s="604" customFormat="1" ht="21" customHeight="1" thickBot="1" x14ac:dyDescent="0.3">
      <c r="B41" s="645"/>
      <c r="C41" s="656" t="s">
        <v>109</v>
      </c>
      <c r="D41" s="668"/>
      <c r="E41" s="641"/>
      <c r="F41" s="642"/>
      <c r="G41" s="639"/>
      <c r="H41" s="646"/>
      <c r="I41" s="639"/>
      <c r="J41" s="642"/>
      <c r="K41" s="436"/>
    </row>
    <row r="42" spans="2:15" s="573" customFormat="1" ht="30" customHeight="1" thickBot="1" x14ac:dyDescent="0.3">
      <c r="B42" s="339" t="s">
        <v>118</v>
      </c>
      <c r="C42" s="654" t="s">
        <v>119</v>
      </c>
      <c r="D42" s="665">
        <f>SUM(D43:D55)</f>
        <v>140</v>
      </c>
      <c r="E42" s="258">
        <f t="shared" ref="E42:J42" si="3">SUM(E43:E54)</f>
        <v>0</v>
      </c>
      <c r="F42" s="260">
        <f t="shared" si="3"/>
        <v>0</v>
      </c>
      <c r="G42" s="261">
        <f t="shared" si="3"/>
        <v>73</v>
      </c>
      <c r="H42" s="260">
        <f t="shared" si="3"/>
        <v>34</v>
      </c>
      <c r="I42" s="258">
        <f t="shared" si="3"/>
        <v>33</v>
      </c>
      <c r="J42" s="260">
        <f t="shared" si="3"/>
        <v>0</v>
      </c>
      <c r="K42" s="27"/>
    </row>
    <row r="43" spans="2:15" ht="21" customHeight="1" x14ac:dyDescent="0.25">
      <c r="B43" s="383" t="s">
        <v>266</v>
      </c>
      <c r="C43" s="384" t="s">
        <v>188</v>
      </c>
      <c r="D43" s="669">
        <v>16</v>
      </c>
      <c r="E43" s="144"/>
      <c r="F43" s="142"/>
      <c r="G43" s="146"/>
      <c r="H43" s="250">
        <v>16</v>
      </c>
      <c r="I43" s="267"/>
      <c r="J43" s="250"/>
      <c r="K43" s="27"/>
      <c r="L43" s="568"/>
      <c r="M43" s="568"/>
      <c r="N43" s="568"/>
      <c r="O43" s="568"/>
    </row>
    <row r="44" spans="2:15" ht="21" customHeight="1" x14ac:dyDescent="0.25">
      <c r="B44" s="385" t="s">
        <v>267</v>
      </c>
      <c r="C44" s="308" t="s">
        <v>191</v>
      </c>
      <c r="D44" s="667">
        <v>11</v>
      </c>
      <c r="E44" s="148"/>
      <c r="F44" s="103"/>
      <c r="G44" s="105"/>
      <c r="H44" s="110"/>
      <c r="I44" s="148">
        <v>11</v>
      </c>
      <c r="J44" s="103"/>
      <c r="K44" s="27"/>
      <c r="L44" s="568"/>
      <c r="M44" s="568"/>
      <c r="N44" s="568"/>
      <c r="O44" s="568"/>
    </row>
    <row r="45" spans="2:15" ht="21" customHeight="1" x14ac:dyDescent="0.25">
      <c r="B45" s="385" t="s">
        <v>268</v>
      </c>
      <c r="C45" s="308" t="s">
        <v>192</v>
      </c>
      <c r="D45" s="667">
        <v>16</v>
      </c>
      <c r="E45" s="148"/>
      <c r="F45" s="103"/>
      <c r="G45" s="105">
        <v>10</v>
      </c>
      <c r="H45" s="103">
        <v>6</v>
      </c>
      <c r="I45" s="148"/>
      <c r="J45" s="103"/>
      <c r="K45" s="27"/>
      <c r="L45" s="568"/>
      <c r="M45" s="568"/>
      <c r="N45" s="568"/>
      <c r="O45" s="568"/>
    </row>
    <row r="46" spans="2:15" ht="21" customHeight="1" x14ac:dyDescent="0.25">
      <c r="B46" s="385" t="s">
        <v>269</v>
      </c>
      <c r="C46" s="308" t="s">
        <v>193</v>
      </c>
      <c r="D46" s="667">
        <v>18</v>
      </c>
      <c r="E46" s="148"/>
      <c r="F46" s="103"/>
      <c r="G46" s="111">
        <v>18</v>
      </c>
      <c r="H46" s="103"/>
      <c r="I46" s="148"/>
      <c r="J46" s="103"/>
      <c r="K46" s="27"/>
      <c r="L46" s="568"/>
      <c r="M46" s="568"/>
      <c r="N46" s="568"/>
      <c r="O46" s="568"/>
    </row>
    <row r="47" spans="2:15" ht="21" customHeight="1" x14ac:dyDescent="0.25">
      <c r="B47" s="385" t="s">
        <v>270</v>
      </c>
      <c r="C47" s="308" t="s">
        <v>194</v>
      </c>
      <c r="D47" s="667">
        <v>11</v>
      </c>
      <c r="E47" s="148"/>
      <c r="F47" s="103"/>
      <c r="G47" s="105"/>
      <c r="H47" s="103"/>
      <c r="I47" s="269">
        <v>11</v>
      </c>
      <c r="J47" s="374"/>
      <c r="K47" s="27"/>
      <c r="L47" s="568"/>
      <c r="M47" s="568"/>
      <c r="N47" s="568"/>
      <c r="O47" s="568"/>
    </row>
    <row r="48" spans="2:15" ht="21" customHeight="1" x14ac:dyDescent="0.25">
      <c r="B48" s="385" t="s">
        <v>271</v>
      </c>
      <c r="C48" s="308" t="s">
        <v>190</v>
      </c>
      <c r="D48" s="667">
        <v>7</v>
      </c>
      <c r="E48" s="148"/>
      <c r="F48" s="103"/>
      <c r="G48" s="105"/>
      <c r="H48" s="374"/>
      <c r="I48" s="269">
        <v>7</v>
      </c>
      <c r="J48" s="103"/>
      <c r="K48" s="27"/>
      <c r="L48" s="568"/>
      <c r="M48" s="568"/>
      <c r="N48" s="568"/>
      <c r="O48" s="568"/>
    </row>
    <row r="49" spans="2:16" ht="21" customHeight="1" x14ac:dyDescent="0.25">
      <c r="B49" s="561" t="s">
        <v>272</v>
      </c>
      <c r="C49" s="308" t="s">
        <v>352</v>
      </c>
      <c r="D49" s="667">
        <v>8</v>
      </c>
      <c r="E49" s="148"/>
      <c r="F49" s="103"/>
      <c r="G49" s="105"/>
      <c r="H49" s="381">
        <v>4</v>
      </c>
      <c r="I49" s="269">
        <v>4</v>
      </c>
      <c r="J49" s="103"/>
      <c r="K49" s="27"/>
      <c r="L49" s="568"/>
      <c r="M49" s="568"/>
      <c r="N49" s="568"/>
      <c r="O49" s="568"/>
    </row>
    <row r="50" spans="2:16" ht="21" customHeight="1" x14ac:dyDescent="0.25">
      <c r="B50" s="561" t="s">
        <v>273</v>
      </c>
      <c r="C50" s="308" t="s">
        <v>213</v>
      </c>
      <c r="D50" s="667">
        <v>8</v>
      </c>
      <c r="E50" s="148"/>
      <c r="F50" s="103"/>
      <c r="G50" s="111"/>
      <c r="H50" s="103">
        <v>8</v>
      </c>
      <c r="I50" s="386"/>
      <c r="J50" s="374"/>
      <c r="K50" s="27"/>
      <c r="L50" s="568"/>
      <c r="M50" s="568"/>
      <c r="N50" s="568"/>
      <c r="O50" s="568"/>
    </row>
    <row r="51" spans="2:16" ht="48.75" customHeight="1" x14ac:dyDescent="0.25">
      <c r="B51" s="561" t="s">
        <v>274</v>
      </c>
      <c r="C51" s="384" t="s">
        <v>236</v>
      </c>
      <c r="D51" s="669">
        <v>16</v>
      </c>
      <c r="E51" s="56"/>
      <c r="F51" s="576"/>
      <c r="G51" s="155">
        <v>16</v>
      </c>
      <c r="H51" s="576"/>
      <c r="I51" s="55"/>
      <c r="J51" s="576"/>
      <c r="K51" s="27"/>
      <c r="L51" s="568"/>
      <c r="M51" s="568"/>
      <c r="N51" s="568"/>
      <c r="O51" s="568"/>
    </row>
    <row r="52" spans="2:16" ht="22.5" customHeight="1" x14ac:dyDescent="0.25">
      <c r="B52" s="561" t="s">
        <v>275</v>
      </c>
      <c r="C52" s="308" t="s">
        <v>195</v>
      </c>
      <c r="D52" s="667"/>
      <c r="E52" s="148"/>
      <c r="F52" s="103"/>
      <c r="G52" s="105">
        <v>0</v>
      </c>
      <c r="H52" s="103"/>
      <c r="I52" s="269"/>
      <c r="J52" s="374"/>
      <c r="K52" s="27"/>
      <c r="L52" s="568"/>
      <c r="M52" s="568"/>
      <c r="N52" s="568"/>
      <c r="O52" s="568"/>
    </row>
    <row r="53" spans="2:16" s="27" customFormat="1" ht="21" customHeight="1" x14ac:dyDescent="0.25">
      <c r="B53" s="561" t="s">
        <v>276</v>
      </c>
      <c r="C53" s="308" t="s">
        <v>189</v>
      </c>
      <c r="D53" s="667">
        <v>13</v>
      </c>
      <c r="E53" s="148"/>
      <c r="F53" s="103"/>
      <c r="G53" s="387">
        <v>13</v>
      </c>
      <c r="H53" s="103"/>
      <c r="I53" s="148"/>
      <c r="J53" s="103"/>
      <c r="K53" s="568"/>
      <c r="N53" s="27" t="s">
        <v>168</v>
      </c>
    </row>
    <row r="54" spans="2:16" ht="21" customHeight="1" x14ac:dyDescent="0.25">
      <c r="B54" s="388" t="s">
        <v>353</v>
      </c>
      <c r="C54" s="389" t="s">
        <v>221</v>
      </c>
      <c r="D54" s="670">
        <v>16</v>
      </c>
      <c r="E54" s="663"/>
      <c r="F54" s="121"/>
      <c r="G54" s="390">
        <v>16</v>
      </c>
      <c r="H54" s="103"/>
      <c r="I54" s="270"/>
      <c r="J54" s="121"/>
      <c r="K54" s="573"/>
      <c r="L54" s="568"/>
      <c r="M54" s="568"/>
      <c r="N54" s="568"/>
      <c r="O54" s="568"/>
      <c r="P54" s="568" t="s">
        <v>209</v>
      </c>
    </row>
    <row r="55" spans="2:16" s="604" customFormat="1" ht="21" customHeight="1" thickBot="1" x14ac:dyDescent="0.3">
      <c r="B55" s="637"/>
      <c r="C55" s="647" t="s">
        <v>109</v>
      </c>
      <c r="D55" s="668"/>
      <c r="E55" s="664"/>
      <c r="F55" s="648"/>
      <c r="G55" s="643"/>
      <c r="H55" s="644"/>
      <c r="I55" s="649"/>
      <c r="J55" s="650"/>
    </row>
    <row r="56" spans="2:16" ht="30.75" customHeight="1" thickBot="1" x14ac:dyDescent="0.3">
      <c r="B56" s="346" t="s">
        <v>120</v>
      </c>
      <c r="C56" s="657" t="s">
        <v>121</v>
      </c>
      <c r="D56" s="665">
        <f>SUM(D57)</f>
        <v>119</v>
      </c>
      <c r="E56" s="258">
        <f t="shared" ref="E56:I56" si="4">SUM(E57)</f>
        <v>0</v>
      </c>
      <c r="F56" s="259">
        <f t="shared" si="4"/>
        <v>0</v>
      </c>
      <c r="G56" s="261">
        <f t="shared" si="4"/>
        <v>0</v>
      </c>
      <c r="H56" s="260">
        <f t="shared" si="4"/>
        <v>51</v>
      </c>
      <c r="I56" s="261">
        <f t="shared" si="4"/>
        <v>34</v>
      </c>
      <c r="J56" s="260">
        <f>SUM(J57)</f>
        <v>34</v>
      </c>
      <c r="K56" s="27"/>
      <c r="L56" s="568"/>
      <c r="M56" s="568"/>
      <c r="N56" s="568"/>
      <c r="O56" s="568"/>
    </row>
    <row r="57" spans="2:16" ht="30.75" customHeight="1" thickBot="1" x14ac:dyDescent="0.3">
      <c r="B57" s="348" t="s">
        <v>122</v>
      </c>
      <c r="C57" s="658" t="s">
        <v>123</v>
      </c>
      <c r="D57" s="671">
        <f>SUM(D58,D63,D69,D74,D80,)</f>
        <v>119</v>
      </c>
      <c r="E57" s="352">
        <f t="shared" ref="E57:J57" si="5">SUM(E58,E63,E69,E74,E80,)</f>
        <v>0</v>
      </c>
      <c r="F57" s="353">
        <f t="shared" si="5"/>
        <v>0</v>
      </c>
      <c r="G57" s="354">
        <f t="shared" si="5"/>
        <v>0</v>
      </c>
      <c r="H57" s="355">
        <f t="shared" si="5"/>
        <v>51</v>
      </c>
      <c r="I57" s="354">
        <f t="shared" si="5"/>
        <v>34</v>
      </c>
      <c r="J57" s="355">
        <f t="shared" si="5"/>
        <v>34</v>
      </c>
      <c r="L57" s="568"/>
      <c r="M57" s="568"/>
      <c r="N57" s="568"/>
      <c r="O57" s="568"/>
    </row>
    <row r="58" spans="2:16" ht="43.5" customHeight="1" thickBot="1" x14ac:dyDescent="0.3">
      <c r="B58" s="564" t="s">
        <v>124</v>
      </c>
      <c r="C58" s="659" t="s">
        <v>198</v>
      </c>
      <c r="D58" s="665">
        <v>38</v>
      </c>
      <c r="E58" s="258">
        <f t="shared" ref="E58:G58" si="6">SUM(E59:E61)</f>
        <v>0</v>
      </c>
      <c r="F58" s="259">
        <f t="shared" si="6"/>
        <v>0</v>
      </c>
      <c r="G58" s="261">
        <f t="shared" si="6"/>
        <v>0</v>
      </c>
      <c r="H58" s="260">
        <f>SUM(H59)</f>
        <v>38</v>
      </c>
      <c r="I58" s="261">
        <f>SUM(I59)</f>
        <v>0</v>
      </c>
      <c r="J58" s="260">
        <f>SUM(J59:J61)</f>
        <v>0</v>
      </c>
      <c r="L58" s="568"/>
      <c r="M58" s="568"/>
      <c r="N58" s="568"/>
      <c r="O58" s="568"/>
    </row>
    <row r="59" spans="2:16" ht="21" customHeight="1" x14ac:dyDescent="0.25">
      <c r="B59" s="357" t="s">
        <v>277</v>
      </c>
      <c r="C59" s="384" t="s">
        <v>199</v>
      </c>
      <c r="D59" s="669" t="s">
        <v>240</v>
      </c>
      <c r="E59" s="144"/>
      <c r="F59" s="145"/>
      <c r="G59" s="97"/>
      <c r="H59" s="142">
        <v>38</v>
      </c>
      <c r="I59" s="97"/>
      <c r="J59" s="142"/>
      <c r="L59" s="568"/>
      <c r="M59" s="568"/>
      <c r="N59" s="568"/>
      <c r="O59" s="568"/>
    </row>
    <row r="60" spans="2:16" ht="21" customHeight="1" x14ac:dyDescent="0.25">
      <c r="B60" s="359" t="s">
        <v>278</v>
      </c>
      <c r="C60" s="660" t="s">
        <v>127</v>
      </c>
      <c r="D60" s="667"/>
      <c r="E60" s="270"/>
      <c r="F60" s="362"/>
      <c r="G60" s="391"/>
      <c r="H60" s="110"/>
      <c r="I60" s="112"/>
      <c r="J60" s="110"/>
      <c r="L60" s="568"/>
      <c r="M60" s="568"/>
      <c r="N60" s="568"/>
      <c r="O60" s="568"/>
    </row>
    <row r="61" spans="2:16" ht="21" customHeight="1" x14ac:dyDescent="0.25">
      <c r="B61" s="359" t="s">
        <v>279</v>
      </c>
      <c r="C61" s="660" t="s">
        <v>129</v>
      </c>
      <c r="D61" s="667"/>
      <c r="E61" s="270"/>
      <c r="F61" s="362"/>
      <c r="G61" s="112"/>
      <c r="H61" s="110"/>
      <c r="I61" s="112"/>
      <c r="J61" s="103"/>
      <c r="K61" s="135"/>
      <c r="L61" s="568"/>
      <c r="M61" s="568"/>
      <c r="N61" s="568"/>
      <c r="O61" s="568"/>
    </row>
    <row r="62" spans="2:16" ht="21" customHeight="1" thickBot="1" x14ac:dyDescent="0.3">
      <c r="B62" s="363"/>
      <c r="C62" s="660" t="s">
        <v>130</v>
      </c>
      <c r="D62" s="670"/>
      <c r="E62" s="140"/>
      <c r="F62" s="141"/>
      <c r="G62" s="77"/>
      <c r="H62" s="116"/>
      <c r="I62" s="77"/>
      <c r="J62" s="116"/>
      <c r="L62" s="568"/>
      <c r="M62" s="568"/>
      <c r="N62" s="568"/>
      <c r="O62" s="568"/>
    </row>
    <row r="63" spans="2:16" ht="58.5" customHeight="1" thickBot="1" x14ac:dyDescent="0.3">
      <c r="B63" s="346" t="s">
        <v>131</v>
      </c>
      <c r="C63" s="659" t="s">
        <v>200</v>
      </c>
      <c r="D63" s="665">
        <v>24</v>
      </c>
      <c r="E63" s="258">
        <f t="shared" ref="E63:J63" si="7">SUM(E64:E67)</f>
        <v>0</v>
      </c>
      <c r="F63" s="259">
        <f t="shared" si="7"/>
        <v>0</v>
      </c>
      <c r="G63" s="261">
        <f t="shared" si="7"/>
        <v>0</v>
      </c>
      <c r="H63" s="260">
        <f t="shared" si="7"/>
        <v>0</v>
      </c>
      <c r="I63" s="261">
        <f>SUM(I64:I65)</f>
        <v>24</v>
      </c>
      <c r="J63" s="260">
        <f t="shared" si="7"/>
        <v>0</v>
      </c>
      <c r="L63" s="568"/>
      <c r="M63" s="568"/>
      <c r="N63" s="568"/>
      <c r="O63" s="568"/>
    </row>
    <row r="64" spans="2:16" ht="37.5" customHeight="1" x14ac:dyDescent="0.25">
      <c r="B64" s="357" t="s">
        <v>280</v>
      </c>
      <c r="C64" s="384" t="s">
        <v>201</v>
      </c>
      <c r="D64" s="669">
        <v>15</v>
      </c>
      <c r="E64" s="144"/>
      <c r="F64" s="145"/>
      <c r="G64" s="97"/>
      <c r="H64" s="142"/>
      <c r="I64" s="97">
        <v>15</v>
      </c>
      <c r="J64" s="142"/>
      <c r="L64" s="568"/>
      <c r="M64" s="568"/>
      <c r="N64" s="568"/>
      <c r="O64" s="568"/>
    </row>
    <row r="65" spans="2:15" ht="27" customHeight="1" x14ac:dyDescent="0.25">
      <c r="B65" s="359" t="s">
        <v>281</v>
      </c>
      <c r="C65" s="308" t="s">
        <v>237</v>
      </c>
      <c r="D65" s="667">
        <v>9</v>
      </c>
      <c r="E65" s="148"/>
      <c r="F65" s="149"/>
      <c r="G65" s="105"/>
      <c r="H65" s="103"/>
      <c r="I65" s="105">
        <v>9</v>
      </c>
      <c r="J65" s="103"/>
      <c r="L65" s="568"/>
      <c r="M65" s="568"/>
      <c r="N65" s="568"/>
      <c r="O65" s="568"/>
    </row>
    <row r="66" spans="2:15" ht="21" customHeight="1" x14ac:dyDescent="0.25">
      <c r="B66" s="359" t="s">
        <v>282</v>
      </c>
      <c r="C66" s="660" t="s">
        <v>127</v>
      </c>
      <c r="D66" s="667"/>
      <c r="E66" s="270"/>
      <c r="F66" s="362"/>
      <c r="G66" s="112"/>
      <c r="H66" s="110"/>
      <c r="I66" s="105"/>
      <c r="J66" s="103"/>
      <c r="L66" s="568"/>
      <c r="M66" s="568"/>
      <c r="N66" s="568"/>
      <c r="O66" s="568"/>
    </row>
    <row r="67" spans="2:15" ht="21" customHeight="1" x14ac:dyDescent="0.25">
      <c r="B67" s="359" t="s">
        <v>283</v>
      </c>
      <c r="C67" s="660" t="s">
        <v>129</v>
      </c>
      <c r="D67" s="667"/>
      <c r="E67" s="270"/>
      <c r="F67" s="362"/>
      <c r="G67" s="112"/>
      <c r="H67" s="110"/>
      <c r="I67" s="105"/>
      <c r="J67" s="103"/>
      <c r="L67" s="568"/>
      <c r="M67" s="568"/>
      <c r="N67" s="568"/>
      <c r="O67" s="568"/>
    </row>
    <row r="68" spans="2:15" ht="21" customHeight="1" thickBot="1" x14ac:dyDescent="0.3">
      <c r="B68" s="363"/>
      <c r="C68" s="660" t="s">
        <v>130</v>
      </c>
      <c r="D68" s="670"/>
      <c r="E68" s="140"/>
      <c r="F68" s="141"/>
      <c r="G68" s="77"/>
      <c r="H68" s="116"/>
      <c r="I68" s="77"/>
      <c r="J68" s="116"/>
      <c r="K68" s="26"/>
      <c r="L68" s="568"/>
      <c r="M68" s="568"/>
      <c r="N68" s="568"/>
      <c r="O68" s="568"/>
    </row>
    <row r="69" spans="2:15" s="26" customFormat="1" ht="34.5" customHeight="1" thickBot="1" x14ac:dyDescent="0.3">
      <c r="B69" s="346" t="s">
        <v>136</v>
      </c>
      <c r="C69" s="659" t="s">
        <v>196</v>
      </c>
      <c r="D69" s="665">
        <v>11</v>
      </c>
      <c r="E69" s="258">
        <f t="shared" ref="E69:I69" si="8">SUM(E70:E72)</f>
        <v>0</v>
      </c>
      <c r="F69" s="259">
        <f t="shared" si="8"/>
        <v>0</v>
      </c>
      <c r="G69" s="261">
        <f t="shared" si="8"/>
        <v>0</v>
      </c>
      <c r="H69" s="260">
        <f t="shared" si="8"/>
        <v>0</v>
      </c>
      <c r="I69" s="261">
        <f t="shared" si="8"/>
        <v>0</v>
      </c>
      <c r="J69" s="260">
        <f>SUM(J70)</f>
        <v>11</v>
      </c>
      <c r="K69" s="568"/>
    </row>
    <row r="70" spans="2:15" ht="21" customHeight="1" x14ac:dyDescent="0.25">
      <c r="B70" s="357" t="s">
        <v>284</v>
      </c>
      <c r="C70" s="384" t="s">
        <v>197</v>
      </c>
      <c r="D70" s="669">
        <v>11</v>
      </c>
      <c r="E70" s="144"/>
      <c r="F70" s="145"/>
      <c r="G70" s="97"/>
      <c r="H70" s="142"/>
      <c r="I70" s="146"/>
      <c r="J70" s="250">
        <v>11</v>
      </c>
      <c r="K70" s="851"/>
      <c r="L70" s="568"/>
      <c r="M70" s="568"/>
      <c r="N70" s="568"/>
      <c r="O70" s="568"/>
    </row>
    <row r="71" spans="2:15" ht="21" customHeight="1" x14ac:dyDescent="0.25">
      <c r="B71" s="359" t="s">
        <v>285</v>
      </c>
      <c r="C71" s="660" t="s">
        <v>127</v>
      </c>
      <c r="D71" s="667"/>
      <c r="E71" s="148"/>
      <c r="F71" s="149"/>
      <c r="G71" s="105"/>
      <c r="H71" s="103"/>
      <c r="I71" s="105"/>
      <c r="J71" s="103"/>
      <c r="K71" s="851"/>
      <c r="L71" s="568"/>
      <c r="M71" s="568"/>
      <c r="N71" s="568"/>
      <c r="O71" s="568"/>
    </row>
    <row r="72" spans="2:15" ht="21" customHeight="1" x14ac:dyDescent="0.25">
      <c r="B72" s="359" t="s">
        <v>286</v>
      </c>
      <c r="C72" s="660" t="s">
        <v>129</v>
      </c>
      <c r="D72" s="667"/>
      <c r="E72" s="148"/>
      <c r="F72" s="149"/>
      <c r="G72" s="105"/>
      <c r="H72" s="103"/>
      <c r="I72" s="105"/>
      <c r="J72" s="103"/>
      <c r="K72" s="851"/>
      <c r="L72" s="568"/>
      <c r="M72" s="568"/>
      <c r="N72" s="568"/>
      <c r="O72" s="568"/>
    </row>
    <row r="73" spans="2:15" s="26" customFormat="1" ht="21" customHeight="1" thickBot="1" x14ac:dyDescent="0.3">
      <c r="B73" s="363"/>
      <c r="C73" s="660" t="s">
        <v>130</v>
      </c>
      <c r="D73" s="670"/>
      <c r="E73" s="140"/>
      <c r="F73" s="141"/>
      <c r="G73" s="77"/>
      <c r="H73" s="116"/>
      <c r="I73" s="150"/>
      <c r="J73" s="392"/>
      <c r="K73" s="568"/>
    </row>
    <row r="74" spans="2:15" ht="39.75" customHeight="1" thickBot="1" x14ac:dyDescent="0.3">
      <c r="B74" s="346" t="s">
        <v>140</v>
      </c>
      <c r="C74" s="659" t="s">
        <v>203</v>
      </c>
      <c r="D74" s="665">
        <v>33</v>
      </c>
      <c r="E74" s="258">
        <f t="shared" ref="E74:G74" si="9">SUM(E75:E78)</f>
        <v>0</v>
      </c>
      <c r="F74" s="259">
        <f t="shared" si="9"/>
        <v>0</v>
      </c>
      <c r="G74" s="261">
        <f t="shared" si="9"/>
        <v>0</v>
      </c>
      <c r="H74" s="260">
        <f>SUM(H75:H78)</f>
        <v>0</v>
      </c>
      <c r="I74" s="261">
        <f>SUM(I75:I78)</f>
        <v>10</v>
      </c>
      <c r="J74" s="260">
        <f>SUM(J75:J76)</f>
        <v>23</v>
      </c>
      <c r="L74" s="568"/>
      <c r="M74" s="568"/>
      <c r="N74" s="568"/>
      <c r="O74" s="568"/>
    </row>
    <row r="75" spans="2:15" ht="21" customHeight="1" x14ac:dyDescent="0.25">
      <c r="B75" s="357" t="s">
        <v>287</v>
      </c>
      <c r="C75" s="384" t="s">
        <v>204</v>
      </c>
      <c r="D75" s="669">
        <v>13</v>
      </c>
      <c r="E75" s="152"/>
      <c r="F75" s="153"/>
      <c r="G75" s="55"/>
      <c r="H75" s="154"/>
      <c r="I75" s="155"/>
      <c r="J75" s="142">
        <v>13</v>
      </c>
      <c r="K75" s="851"/>
      <c r="L75" s="568"/>
      <c r="M75" s="568"/>
      <c r="N75" s="568"/>
      <c r="O75" s="568"/>
    </row>
    <row r="76" spans="2:15" ht="21" customHeight="1" x14ac:dyDescent="0.25">
      <c r="B76" s="357" t="s">
        <v>288</v>
      </c>
      <c r="C76" s="384" t="s">
        <v>205</v>
      </c>
      <c r="D76" s="669">
        <v>20</v>
      </c>
      <c r="E76" s="152"/>
      <c r="F76" s="153"/>
      <c r="G76" s="55"/>
      <c r="H76" s="154"/>
      <c r="I76" s="155">
        <v>10</v>
      </c>
      <c r="J76" s="142">
        <v>10</v>
      </c>
      <c r="K76" s="851"/>
      <c r="L76" s="568"/>
      <c r="M76" s="568"/>
      <c r="N76" s="568"/>
      <c r="O76" s="568"/>
    </row>
    <row r="77" spans="2:15" ht="21" customHeight="1" x14ac:dyDescent="0.25">
      <c r="B77" s="359" t="s">
        <v>289</v>
      </c>
      <c r="C77" s="660" t="s">
        <v>127</v>
      </c>
      <c r="D77" s="667"/>
      <c r="E77" s="156"/>
      <c r="F77" s="157"/>
      <c r="G77" s="39"/>
      <c r="H77" s="41"/>
      <c r="I77" s="39"/>
      <c r="J77" s="103"/>
      <c r="K77" s="851"/>
      <c r="L77" s="568"/>
      <c r="M77" s="568"/>
      <c r="N77" s="568"/>
      <c r="O77" s="568"/>
    </row>
    <row r="78" spans="2:15" ht="21" customHeight="1" x14ac:dyDescent="0.25">
      <c r="B78" s="359" t="s">
        <v>290</v>
      </c>
      <c r="C78" s="660" t="s">
        <v>129</v>
      </c>
      <c r="D78" s="667"/>
      <c r="E78" s="156"/>
      <c r="F78" s="157"/>
      <c r="G78" s="39"/>
      <c r="H78" s="41"/>
      <c r="I78" s="39"/>
      <c r="J78" s="103"/>
      <c r="K78" s="851"/>
      <c r="L78" s="568"/>
      <c r="M78" s="568"/>
      <c r="N78" s="568"/>
      <c r="O78" s="568"/>
    </row>
    <row r="79" spans="2:15" ht="21" customHeight="1" thickBot="1" x14ac:dyDescent="0.3">
      <c r="B79" s="59"/>
      <c r="C79" s="660" t="s">
        <v>130</v>
      </c>
      <c r="D79" s="672"/>
      <c r="E79" s="162"/>
      <c r="F79" s="163"/>
      <c r="G79" s="161"/>
      <c r="H79" s="575"/>
      <c r="I79" s="161"/>
      <c r="J79" s="575"/>
      <c r="L79" s="568"/>
      <c r="M79" s="568"/>
      <c r="N79" s="568"/>
      <c r="O79" s="568"/>
    </row>
    <row r="80" spans="2:15" s="26" customFormat="1" ht="38.25" customHeight="1" thickBot="1" x14ac:dyDescent="0.3">
      <c r="B80" s="367" t="s">
        <v>171</v>
      </c>
      <c r="C80" s="659" t="s">
        <v>226</v>
      </c>
      <c r="D80" s="673">
        <v>13</v>
      </c>
      <c r="E80" s="368">
        <f t="shared" ref="E80:F80" si="10">SUM(E81:E85)</f>
        <v>0</v>
      </c>
      <c r="F80" s="369">
        <f t="shared" si="10"/>
        <v>0</v>
      </c>
      <c r="G80" s="365">
        <f>SUM(G81:G83)</f>
        <v>0</v>
      </c>
      <c r="H80" s="366">
        <f>SUM(H81)</f>
        <v>13</v>
      </c>
      <c r="I80" s="365">
        <f>SUM(I81:I84)</f>
        <v>0</v>
      </c>
      <c r="J80" s="366">
        <f>SUM(J81:J84)</f>
        <v>0</v>
      </c>
    </row>
    <row r="81" spans="2:16" ht="21" customHeight="1" x14ac:dyDescent="0.25">
      <c r="B81" s="393" t="s">
        <v>291</v>
      </c>
      <c r="C81" s="166" t="s">
        <v>378</v>
      </c>
      <c r="D81" s="669">
        <v>13</v>
      </c>
      <c r="E81" s="152"/>
      <c r="F81" s="153"/>
      <c r="G81" s="55"/>
      <c r="H81" s="250">
        <v>13</v>
      </c>
      <c r="I81" s="55"/>
      <c r="J81" s="576"/>
      <c r="K81" s="851"/>
      <c r="L81" s="568"/>
      <c r="M81" s="568"/>
      <c r="N81" s="568"/>
      <c r="O81" s="568"/>
    </row>
    <row r="82" spans="2:16" ht="21" customHeight="1" x14ac:dyDescent="0.25">
      <c r="B82" s="359" t="s">
        <v>292</v>
      </c>
      <c r="C82" s="660" t="s">
        <v>127</v>
      </c>
      <c r="D82" s="667"/>
      <c r="E82" s="156"/>
      <c r="F82" s="157"/>
      <c r="G82" s="39"/>
      <c r="H82" s="103"/>
      <c r="I82" s="39"/>
      <c r="J82" s="41"/>
      <c r="K82" s="851"/>
      <c r="N82" s="27"/>
    </row>
    <row r="83" spans="2:16" ht="21" customHeight="1" x14ac:dyDescent="0.25">
      <c r="B83" s="359" t="s">
        <v>293</v>
      </c>
      <c r="C83" s="660" t="s">
        <v>129</v>
      </c>
      <c r="D83" s="667"/>
      <c r="E83" s="156"/>
      <c r="F83" s="157"/>
      <c r="G83" s="39"/>
      <c r="H83" s="103"/>
      <c r="I83" s="39"/>
      <c r="J83" s="41"/>
      <c r="K83" s="851"/>
      <c r="N83" s="27"/>
    </row>
    <row r="84" spans="2:16" ht="21" customHeight="1" x14ac:dyDescent="0.25">
      <c r="B84" s="359"/>
      <c r="C84" s="660" t="s">
        <v>130</v>
      </c>
      <c r="D84" s="667"/>
      <c r="E84" s="156"/>
      <c r="F84" s="157"/>
      <c r="G84" s="39"/>
      <c r="H84" s="576"/>
      <c r="I84" s="39"/>
      <c r="J84" s="41"/>
      <c r="M84" s="27"/>
      <c r="N84" s="27"/>
      <c r="P84" s="568" t="s">
        <v>168</v>
      </c>
    </row>
    <row r="85" spans="2:16" ht="21" customHeight="1" x14ac:dyDescent="0.25">
      <c r="B85" s="363"/>
      <c r="C85" s="661" t="s">
        <v>109</v>
      </c>
      <c r="D85" s="670"/>
      <c r="E85" s="140"/>
      <c r="F85" s="141"/>
      <c r="G85" s="77"/>
      <c r="H85" s="116"/>
      <c r="I85" s="77"/>
      <c r="J85" s="116"/>
      <c r="M85" s="27"/>
      <c r="N85" s="27"/>
    </row>
    <row r="86" spans="2:16" s="26" customFormat="1" ht="21" customHeight="1" thickBot="1" x14ac:dyDescent="0.3">
      <c r="B86" s="394" t="s">
        <v>144</v>
      </c>
      <c r="C86" s="662" t="s">
        <v>145</v>
      </c>
      <c r="D86" s="674"/>
      <c r="E86" s="651"/>
      <c r="F86" s="652"/>
      <c r="G86" s="395"/>
      <c r="H86" s="396"/>
      <c r="I86" s="395"/>
      <c r="J86" s="396"/>
      <c r="L86" s="27"/>
      <c r="M86" s="27"/>
      <c r="N86" s="27"/>
      <c r="O86" s="27"/>
    </row>
    <row r="87" spans="2:16" ht="21" customHeight="1" x14ac:dyDescent="0.25">
      <c r="B87" s="430"/>
      <c r="C87" s="431" t="s">
        <v>146</v>
      </c>
      <c r="D87" s="675"/>
      <c r="E87" s="83"/>
      <c r="F87" s="80"/>
      <c r="G87" s="79"/>
      <c r="H87" s="82"/>
      <c r="I87" s="79"/>
      <c r="J87" s="432"/>
      <c r="K87" s="313"/>
      <c r="M87" s="27"/>
    </row>
    <row r="88" spans="2:16" s="26" customFormat="1" ht="21" customHeight="1" x14ac:dyDescent="0.25">
      <c r="B88" s="433"/>
      <c r="C88" s="434" t="s">
        <v>147</v>
      </c>
      <c r="D88" s="676"/>
      <c r="E88" s="156"/>
      <c r="F88" s="157"/>
      <c r="G88" s="39"/>
      <c r="H88" s="41"/>
      <c r="I88" s="39"/>
      <c r="J88" s="435"/>
      <c r="K88" s="313"/>
      <c r="L88" s="573"/>
      <c r="M88" s="436"/>
      <c r="N88" s="27"/>
      <c r="O88" s="27"/>
    </row>
    <row r="89" spans="2:16" ht="21" customHeight="1" thickBot="1" x14ac:dyDescent="0.3">
      <c r="B89" s="397"/>
      <c r="C89" s="398" t="s">
        <v>148</v>
      </c>
      <c r="D89" s="677">
        <f>SUM(D10,D30,D38,D42,D56,)</f>
        <v>417</v>
      </c>
      <c r="E89" s="375">
        <v>0</v>
      </c>
      <c r="F89" s="653">
        <v>54</v>
      </c>
      <c r="G89" s="150">
        <v>102</v>
      </c>
      <c r="H89" s="323">
        <v>117</v>
      </c>
      <c r="I89" s="150">
        <v>87</v>
      </c>
      <c r="J89" s="399">
        <v>57</v>
      </c>
      <c r="K89" s="313"/>
      <c r="M89" s="27"/>
    </row>
    <row r="90" spans="2:16" ht="16.5" customHeight="1" x14ac:dyDescent="0.25"/>
    <row r="91" spans="2:16" ht="16.5" customHeight="1" x14ac:dyDescent="0.25"/>
    <row r="92" spans="2:16" ht="16.5" customHeight="1" x14ac:dyDescent="0.25"/>
    <row r="93" spans="2:16" ht="16.5" customHeight="1" x14ac:dyDescent="0.25"/>
    <row r="94" spans="2:16" ht="16.5" customHeight="1" x14ac:dyDescent="0.25"/>
    <row r="95" spans="2:16" ht="16.5" customHeight="1" x14ac:dyDescent="0.25"/>
  </sheetData>
  <mergeCells count="34">
    <mergeCell ref="B2:B9"/>
    <mergeCell ref="C2:C9"/>
    <mergeCell ref="D2:D9"/>
    <mergeCell ref="B1:L1"/>
    <mergeCell ref="E2:J4"/>
    <mergeCell ref="L2:L9"/>
    <mergeCell ref="J7:J9"/>
    <mergeCell ref="G7:G9"/>
    <mergeCell ref="H7:H9"/>
    <mergeCell ref="I7:I9"/>
    <mergeCell ref="S2:Y4"/>
    <mergeCell ref="E5:F5"/>
    <mergeCell ref="G5:H5"/>
    <mergeCell ref="I5:J5"/>
    <mergeCell ref="Q5:Q9"/>
    <mergeCell ref="R5:R9"/>
    <mergeCell ref="S5:S9"/>
    <mergeCell ref="T5:T9"/>
    <mergeCell ref="U5:U9"/>
    <mergeCell ref="M2:M9"/>
    <mergeCell ref="N2:N9"/>
    <mergeCell ref="O2:O9"/>
    <mergeCell ref="P2:P9"/>
    <mergeCell ref="Q2:R4"/>
    <mergeCell ref="E7:E9"/>
    <mergeCell ref="F7:F9"/>
    <mergeCell ref="K75:K78"/>
    <mergeCell ref="K81:K83"/>
    <mergeCell ref="K70:K72"/>
    <mergeCell ref="V5:X5"/>
    <mergeCell ref="Y5:Y9"/>
    <mergeCell ref="V6:V9"/>
    <mergeCell ref="W6:W9"/>
    <mergeCell ref="X6:X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H42:I42" formulaRange="1"/>
    <ignoredError sqref="D33 D59" numberStoredAsText="1"/>
    <ignoredError sqref="D10 D25 H57:I57 I63" formula="1"/>
    <ignoredError sqref="E25:F25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2.график учебного процесса</vt:lpstr>
      <vt:lpstr>3. сводные данные</vt:lpstr>
      <vt:lpstr>4. план учебного процесса</vt:lpstr>
      <vt:lpstr>5.комплексные формы ПА</vt:lpstr>
      <vt:lpstr>6. практика</vt:lpstr>
      <vt:lpstr>7. График ПА</vt:lpstr>
      <vt:lpstr>8.График сам.работы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2023-08-11T13:04:55Z</cp:lastPrinted>
  <dcterms:created xsi:type="dcterms:W3CDTF">2017-12-21T08:00:33Z</dcterms:created>
  <dcterms:modified xsi:type="dcterms:W3CDTF">2023-08-11T13:06:11Z</dcterms:modified>
</cp:coreProperties>
</file>